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5420" windowHeight="7800"/>
  </bookViews>
  <sheets>
    <sheet name="КВСР" sheetId="2" r:id="rId1"/>
    <sheet name="Лист1" sheetId="3" r:id="rId2"/>
  </sheets>
  <definedNames>
    <definedName name="_xlnm._FilterDatabase" localSheetId="0" hidden="1">КВСР!$A$9:$IV$1648</definedName>
    <definedName name="_xlnm.Print_Titles" localSheetId="0">КВСР!$10:$10</definedName>
    <definedName name="_xlnm.Print_Area" localSheetId="0">КВСР!$A$1:$L$1649</definedName>
  </definedNames>
  <calcPr calcId="125725" fullPrecision="0"/>
</workbook>
</file>

<file path=xl/calcChain.xml><?xml version="1.0" encoding="utf-8"?>
<calcChain xmlns="http://schemas.openxmlformats.org/spreadsheetml/2006/main">
  <c r="K297" i="2"/>
  <c r="J297"/>
  <c r="J296" s="1"/>
  <c r="J295" s="1"/>
  <c r="J294" s="1"/>
  <c r="H297"/>
  <c r="H296" s="1"/>
  <c r="H295" s="1"/>
  <c r="H294" s="1"/>
  <c r="G297"/>
  <c r="G296" s="1"/>
  <c r="G295" s="1"/>
  <c r="G294" s="1"/>
  <c r="I298"/>
  <c r="F298"/>
  <c r="G333"/>
  <c r="K339"/>
  <c r="J339"/>
  <c r="J338" s="1"/>
  <c r="H339"/>
  <c r="H338" s="1"/>
  <c r="G339"/>
  <c r="G338" s="1"/>
  <c r="I340"/>
  <c r="F340"/>
  <c r="I970"/>
  <c r="F814"/>
  <c r="K715"/>
  <c r="J715"/>
  <c r="H715"/>
  <c r="G715"/>
  <c r="K717"/>
  <c r="J717"/>
  <c r="H717"/>
  <c r="G717"/>
  <c r="I718"/>
  <c r="F718"/>
  <c r="J157"/>
  <c r="J156" s="1"/>
  <c r="J155" s="1"/>
  <c r="J154" s="1"/>
  <c r="K157"/>
  <c r="K156" s="1"/>
  <c r="H157"/>
  <c r="H156" s="1"/>
  <c r="G157"/>
  <c r="G156" s="1"/>
  <c r="G155" s="1"/>
  <c r="G154" s="1"/>
  <c r="I158"/>
  <c r="F158"/>
  <c r="I62"/>
  <c r="G658"/>
  <c r="J679"/>
  <c r="G679"/>
  <c r="G678" s="1"/>
  <c r="G662"/>
  <c r="G683"/>
  <c r="J683"/>
  <c r="J682" s="1"/>
  <c r="G682"/>
  <c r="I685"/>
  <c r="F685"/>
  <c r="J678"/>
  <c r="I680"/>
  <c r="F680"/>
  <c r="J663"/>
  <c r="J656"/>
  <c r="J655" s="1"/>
  <c r="G656"/>
  <c r="I659"/>
  <c r="F659"/>
  <c r="J645"/>
  <c r="J644" s="1"/>
  <c r="G645"/>
  <c r="G644" s="1"/>
  <c r="I647"/>
  <c r="F647"/>
  <c r="I105"/>
  <c r="K104"/>
  <c r="K103" s="1"/>
  <c r="J104"/>
  <c r="J103" s="1"/>
  <c r="F105"/>
  <c r="H104"/>
  <c r="H103" s="1"/>
  <c r="H102" s="1"/>
  <c r="G104"/>
  <c r="I92"/>
  <c r="K91"/>
  <c r="K90" s="1"/>
  <c r="J91"/>
  <c r="J90" s="1"/>
  <c r="F92"/>
  <c r="H91"/>
  <c r="H90" s="1"/>
  <c r="G91"/>
  <c r="I102"/>
  <c r="K101"/>
  <c r="K100" s="1"/>
  <c r="J101"/>
  <c r="J100" s="1"/>
  <c r="K96"/>
  <c r="H96"/>
  <c r="G101"/>
  <c r="G100" s="1"/>
  <c r="I297" l="1"/>
  <c r="K296"/>
  <c r="K295" s="1"/>
  <c r="K294" s="1"/>
  <c r="I294" s="1"/>
  <c r="F294"/>
  <c r="F295"/>
  <c r="F296"/>
  <c r="F297"/>
  <c r="I339"/>
  <c r="K338"/>
  <c r="I338" s="1"/>
  <c r="F338"/>
  <c r="F339"/>
  <c r="G655"/>
  <c r="H714"/>
  <c r="I717"/>
  <c r="G714"/>
  <c r="J714"/>
  <c r="K714"/>
  <c r="F717"/>
  <c r="F157"/>
  <c r="I157"/>
  <c r="K155"/>
  <c r="I156"/>
  <c r="H155"/>
  <c r="F156"/>
  <c r="I91"/>
  <c r="F91"/>
  <c r="I104"/>
  <c r="I90"/>
  <c r="F104"/>
  <c r="K99"/>
  <c r="K98" s="1"/>
  <c r="I100"/>
  <c r="I101"/>
  <c r="G90"/>
  <c r="F90" s="1"/>
  <c r="G103"/>
  <c r="F103" s="1"/>
  <c r="I103"/>
  <c r="F102"/>
  <c r="H101"/>
  <c r="H100" s="1"/>
  <c r="H99" s="1"/>
  <c r="H98" s="1"/>
  <c r="G99"/>
  <c r="G98" s="1"/>
  <c r="G97" s="1"/>
  <c r="F97" s="1"/>
  <c r="J99"/>
  <c r="G1590"/>
  <c r="G1148"/>
  <c r="J1571"/>
  <c r="J1590"/>
  <c r="I296" l="1"/>
  <c r="I295"/>
  <c r="K154"/>
  <c r="I154" s="1"/>
  <c r="I155"/>
  <c r="H154"/>
  <c r="F154" s="1"/>
  <c r="F155"/>
  <c r="G96"/>
  <c r="F96" s="1"/>
  <c r="F101"/>
  <c r="F98"/>
  <c r="F99"/>
  <c r="F100"/>
  <c r="I99"/>
  <c r="J98"/>
  <c r="H1294"/>
  <c r="K1407"/>
  <c r="J1407"/>
  <c r="H1407"/>
  <c r="G1407"/>
  <c r="I1409"/>
  <c r="F1409"/>
  <c r="K1350"/>
  <c r="J1350"/>
  <c r="H1350"/>
  <c r="G1350"/>
  <c r="I1352"/>
  <c r="F1352"/>
  <c r="I1133"/>
  <c r="F1133"/>
  <c r="K1132"/>
  <c r="K1131" s="1"/>
  <c r="K1130" s="1"/>
  <c r="K1129" s="1"/>
  <c r="J1132"/>
  <c r="H1132"/>
  <c r="H1131" s="1"/>
  <c r="H1130" s="1"/>
  <c r="H1129" s="1"/>
  <c r="G1132"/>
  <c r="I1162"/>
  <c r="F1162"/>
  <c r="K1161"/>
  <c r="K1160" s="1"/>
  <c r="J1161"/>
  <c r="H1161"/>
  <c r="H1160" s="1"/>
  <c r="H1159" s="1"/>
  <c r="H1158" s="1"/>
  <c r="G1161"/>
  <c r="K1159"/>
  <c r="K1158" s="1"/>
  <c r="I1190"/>
  <c r="F1190"/>
  <c r="K1189"/>
  <c r="K1188" s="1"/>
  <c r="K1187" s="1"/>
  <c r="K1186" s="1"/>
  <c r="J1189"/>
  <c r="H1189"/>
  <c r="G1189"/>
  <c r="H1188"/>
  <c r="H1187" s="1"/>
  <c r="H1186" s="1"/>
  <c r="I1218"/>
  <c r="F1218"/>
  <c r="K1217"/>
  <c r="K1216" s="1"/>
  <c r="K1215" s="1"/>
  <c r="K1214" s="1"/>
  <c r="J1217"/>
  <c r="J1216" s="1"/>
  <c r="H1217"/>
  <c r="H1216" s="1"/>
  <c r="H1215" s="1"/>
  <c r="H1214" s="1"/>
  <c r="G1217"/>
  <c r="I1246"/>
  <c r="F1246"/>
  <c r="K1245"/>
  <c r="K1244" s="1"/>
  <c r="K1243" s="1"/>
  <c r="K1242" s="1"/>
  <c r="J1245"/>
  <c r="H1245"/>
  <c r="H1244" s="1"/>
  <c r="H1243" s="1"/>
  <c r="H1242" s="1"/>
  <c r="G1245"/>
  <c r="I1274"/>
  <c r="F1274"/>
  <c r="K1273"/>
  <c r="K1272" s="1"/>
  <c r="K1271" s="1"/>
  <c r="K1270" s="1"/>
  <c r="J1273"/>
  <c r="J1272" s="1"/>
  <c r="H1273"/>
  <c r="H1272" s="1"/>
  <c r="H1271" s="1"/>
  <c r="H1270" s="1"/>
  <c r="G1273"/>
  <c r="I1302"/>
  <c r="F1302"/>
  <c r="K1301"/>
  <c r="K1300" s="1"/>
  <c r="K1299" s="1"/>
  <c r="K1298" s="1"/>
  <c r="J1301"/>
  <c r="J1300" s="1"/>
  <c r="H1301"/>
  <c r="H1300" s="1"/>
  <c r="H1299" s="1"/>
  <c r="H1298" s="1"/>
  <c r="G1301"/>
  <c r="I1330"/>
  <c r="F1330"/>
  <c r="K1329"/>
  <c r="K1328" s="1"/>
  <c r="K1327" s="1"/>
  <c r="K1326" s="1"/>
  <c r="J1329"/>
  <c r="J1328" s="1"/>
  <c r="H1329"/>
  <c r="H1328" s="1"/>
  <c r="H1327" s="1"/>
  <c r="H1326" s="1"/>
  <c r="G1329"/>
  <c r="I1359"/>
  <c r="F1359"/>
  <c r="K1358"/>
  <c r="K1357" s="1"/>
  <c r="K1356" s="1"/>
  <c r="K1355" s="1"/>
  <c r="J1358"/>
  <c r="J1357" s="1"/>
  <c r="H1358"/>
  <c r="H1357" s="1"/>
  <c r="H1356" s="1"/>
  <c r="H1355" s="1"/>
  <c r="G1358"/>
  <c r="I1387"/>
  <c r="F1387"/>
  <c r="K1386"/>
  <c r="K1385" s="1"/>
  <c r="K1384" s="1"/>
  <c r="K1383" s="1"/>
  <c r="J1386"/>
  <c r="J1385" s="1"/>
  <c r="H1386"/>
  <c r="H1385" s="1"/>
  <c r="H1384" s="1"/>
  <c r="H1383" s="1"/>
  <c r="G1386"/>
  <c r="I1416"/>
  <c r="F1416"/>
  <c r="K1415"/>
  <c r="K1414" s="1"/>
  <c r="K1413" s="1"/>
  <c r="K1412" s="1"/>
  <c r="J1415"/>
  <c r="J1414" s="1"/>
  <c r="H1415"/>
  <c r="H1414" s="1"/>
  <c r="H1413" s="1"/>
  <c r="H1412" s="1"/>
  <c r="G1415"/>
  <c r="I1444"/>
  <c r="F1444"/>
  <c r="K1443"/>
  <c r="J1443"/>
  <c r="H1443"/>
  <c r="H1442" s="1"/>
  <c r="H1441" s="1"/>
  <c r="H1440" s="1"/>
  <c r="G1443"/>
  <c r="K1442"/>
  <c r="K1441" s="1"/>
  <c r="K1440" s="1"/>
  <c r="I1472"/>
  <c r="F1472"/>
  <c r="K1471"/>
  <c r="J1471"/>
  <c r="H1471"/>
  <c r="H1470" s="1"/>
  <c r="H1469" s="1"/>
  <c r="H1468" s="1"/>
  <c r="G1471"/>
  <c r="K1470"/>
  <c r="K1469" s="1"/>
  <c r="K1468" s="1"/>
  <c r="I1500"/>
  <c r="F1500"/>
  <c r="K1499"/>
  <c r="J1499"/>
  <c r="H1499"/>
  <c r="H1498" s="1"/>
  <c r="H1497" s="1"/>
  <c r="H1496" s="1"/>
  <c r="G1499"/>
  <c r="K1498"/>
  <c r="K1497" s="1"/>
  <c r="K1496" s="1"/>
  <c r="I1528"/>
  <c r="F1528"/>
  <c r="K1527"/>
  <c r="J1527"/>
  <c r="H1527"/>
  <c r="H1526" s="1"/>
  <c r="H1525" s="1"/>
  <c r="H1524" s="1"/>
  <c r="G1527"/>
  <c r="G1526" s="1"/>
  <c r="G1525" s="1"/>
  <c r="K1526"/>
  <c r="K1525" s="1"/>
  <c r="I1556"/>
  <c r="F1556"/>
  <c r="K1555"/>
  <c r="K1554" s="1"/>
  <c r="K1553" s="1"/>
  <c r="K1552" s="1"/>
  <c r="J1555"/>
  <c r="J1554" s="1"/>
  <c r="H1555"/>
  <c r="H1554" s="1"/>
  <c r="H1553" s="1"/>
  <c r="H1552" s="1"/>
  <c r="G1555"/>
  <c r="I1584"/>
  <c r="F1584"/>
  <c r="K1583"/>
  <c r="K1582" s="1"/>
  <c r="K1581" s="1"/>
  <c r="K1580" s="1"/>
  <c r="J1583"/>
  <c r="H1583"/>
  <c r="H1582" s="1"/>
  <c r="H1581" s="1"/>
  <c r="H1580" s="1"/>
  <c r="G1583"/>
  <c r="I1612"/>
  <c r="F1612"/>
  <c r="K1611"/>
  <c r="K1610" s="1"/>
  <c r="K1609" s="1"/>
  <c r="K1608" s="1"/>
  <c r="J1611"/>
  <c r="J1610" s="1"/>
  <c r="H1611"/>
  <c r="H1610" s="1"/>
  <c r="H1609" s="1"/>
  <c r="H1608" s="1"/>
  <c r="G1611"/>
  <c r="K1639"/>
  <c r="K1638" s="1"/>
  <c r="K1637" s="1"/>
  <c r="K1636" s="1"/>
  <c r="J1639"/>
  <c r="J1638" s="1"/>
  <c r="H1639"/>
  <c r="H1638" s="1"/>
  <c r="H1637" s="1"/>
  <c r="H1636" s="1"/>
  <c r="G1639"/>
  <c r="I1640"/>
  <c r="F1640"/>
  <c r="F68"/>
  <c r="K67"/>
  <c r="J67"/>
  <c r="H67"/>
  <c r="G67"/>
  <c r="I66"/>
  <c r="F66"/>
  <c r="K65"/>
  <c r="K64" s="1"/>
  <c r="K63" s="1"/>
  <c r="J65"/>
  <c r="H65"/>
  <c r="H64" s="1"/>
  <c r="H63" s="1"/>
  <c r="G65"/>
  <c r="K61"/>
  <c r="J61"/>
  <c r="I60"/>
  <c r="K59"/>
  <c r="J59"/>
  <c r="H61"/>
  <c r="F62"/>
  <c r="G61"/>
  <c r="F60"/>
  <c r="H59"/>
  <c r="G59"/>
  <c r="I47"/>
  <c r="F47"/>
  <c r="K46"/>
  <c r="J46"/>
  <c r="H46"/>
  <c r="G46"/>
  <c r="J43"/>
  <c r="I45"/>
  <c r="F45"/>
  <c r="K44"/>
  <c r="J44"/>
  <c r="H44"/>
  <c r="G44"/>
  <c r="G43"/>
  <c r="I34"/>
  <c r="F34"/>
  <c r="K33"/>
  <c r="J33"/>
  <c r="H33"/>
  <c r="G33"/>
  <c r="J64" l="1"/>
  <c r="F61"/>
  <c r="I98"/>
  <c r="J97"/>
  <c r="I1245"/>
  <c r="I1189"/>
  <c r="I1554"/>
  <c r="I1358"/>
  <c r="J1244"/>
  <c r="I1244" s="1"/>
  <c r="I1132"/>
  <c r="F59"/>
  <c r="K58"/>
  <c r="K57" s="1"/>
  <c r="K56" s="1"/>
  <c r="F65"/>
  <c r="F1639"/>
  <c r="F1583"/>
  <c r="I1583"/>
  <c r="J1131"/>
  <c r="I1131" s="1"/>
  <c r="G58"/>
  <c r="I61"/>
  <c r="G64"/>
  <c r="G63" s="1"/>
  <c r="F63" s="1"/>
  <c r="G1638"/>
  <c r="F1638" s="1"/>
  <c r="F1611"/>
  <c r="I1555"/>
  <c r="F1415"/>
  <c r="I1386"/>
  <c r="I1329"/>
  <c r="F1301"/>
  <c r="I1273"/>
  <c r="I1217"/>
  <c r="J1188"/>
  <c r="I1188" s="1"/>
  <c r="I1161"/>
  <c r="J1582"/>
  <c r="I1582" s="1"/>
  <c r="J1160"/>
  <c r="I1160" s="1"/>
  <c r="G1414"/>
  <c r="F1414" s="1"/>
  <c r="G1300"/>
  <c r="F1300" s="1"/>
  <c r="H58"/>
  <c r="H57" s="1"/>
  <c r="H56" s="1"/>
  <c r="J58"/>
  <c r="J57" s="1"/>
  <c r="F67"/>
  <c r="I67"/>
  <c r="G1610"/>
  <c r="F1610" s="1"/>
  <c r="F1555"/>
  <c r="I1527"/>
  <c r="F1499"/>
  <c r="I1499"/>
  <c r="F1471"/>
  <c r="I1471"/>
  <c r="F1443"/>
  <c r="I1443"/>
  <c r="F1161"/>
  <c r="K1524"/>
  <c r="I64"/>
  <c r="I1638"/>
  <c r="I1610"/>
  <c r="F1525"/>
  <c r="F1526"/>
  <c r="I1414"/>
  <c r="J1413"/>
  <c r="I1385"/>
  <c r="J1384"/>
  <c r="I1357"/>
  <c r="J1356"/>
  <c r="I1328"/>
  <c r="J1327"/>
  <c r="I1300"/>
  <c r="J1299"/>
  <c r="I1272"/>
  <c r="J1271"/>
  <c r="I1216"/>
  <c r="J1215"/>
  <c r="J1187"/>
  <c r="F1132"/>
  <c r="G1131"/>
  <c r="J63"/>
  <c r="I63" s="1"/>
  <c r="I65"/>
  <c r="I1639"/>
  <c r="J1609"/>
  <c r="I1611"/>
  <c r="G1582"/>
  <c r="J1553"/>
  <c r="G1554"/>
  <c r="G1524"/>
  <c r="F1524" s="1"/>
  <c r="J1526"/>
  <c r="F1527"/>
  <c r="G1498"/>
  <c r="J1498"/>
  <c r="G1470"/>
  <c r="J1470"/>
  <c r="G1442"/>
  <c r="J1442"/>
  <c r="F1386"/>
  <c r="G1385"/>
  <c r="F1358"/>
  <c r="G1357"/>
  <c r="F1329"/>
  <c r="G1328"/>
  <c r="F1273"/>
  <c r="G1272"/>
  <c r="F1245"/>
  <c r="G1244"/>
  <c r="F1217"/>
  <c r="G1216"/>
  <c r="F1189"/>
  <c r="G1188"/>
  <c r="G1160"/>
  <c r="I1415"/>
  <c r="I1301"/>
  <c r="J1637"/>
  <c r="F44"/>
  <c r="I33"/>
  <c r="I46"/>
  <c r="F33"/>
  <c r="F46"/>
  <c r="I44"/>
  <c r="I59"/>
  <c r="K307"/>
  <c r="K306" s="1"/>
  <c r="J307"/>
  <c r="J306" s="1"/>
  <c r="H307"/>
  <c r="H306" s="1"/>
  <c r="G307"/>
  <c r="G306" s="1"/>
  <c r="K310"/>
  <c r="K309" s="1"/>
  <c r="J310"/>
  <c r="J309" s="1"/>
  <c r="H310"/>
  <c r="H309" s="1"/>
  <c r="G310"/>
  <c r="G309" s="1"/>
  <c r="I308"/>
  <c r="I311"/>
  <c r="F308"/>
  <c r="F311"/>
  <c r="J462"/>
  <c r="G462"/>
  <c r="J450"/>
  <c r="G450"/>
  <c r="J112"/>
  <c r="K112"/>
  <c r="H112"/>
  <c r="G112"/>
  <c r="I114"/>
  <c r="F114"/>
  <c r="K981"/>
  <c r="J981"/>
  <c r="H981"/>
  <c r="G981"/>
  <c r="I983"/>
  <c r="F983"/>
  <c r="K968"/>
  <c r="K967" s="1"/>
  <c r="J968"/>
  <c r="J967" s="1"/>
  <c r="G968"/>
  <c r="G967" s="1"/>
  <c r="H968"/>
  <c r="F970"/>
  <c r="K168"/>
  <c r="K167" s="1"/>
  <c r="K166" s="1"/>
  <c r="K165" s="1"/>
  <c r="J168"/>
  <c r="J167" s="1"/>
  <c r="J166" s="1"/>
  <c r="H168"/>
  <c r="H167" s="1"/>
  <c r="H166" s="1"/>
  <c r="H165" s="1"/>
  <c r="G168"/>
  <c r="G167" s="1"/>
  <c r="G166" s="1"/>
  <c r="G165" s="1"/>
  <c r="I169"/>
  <c r="F169"/>
  <c r="K651"/>
  <c r="J651"/>
  <c r="K649"/>
  <c r="J649"/>
  <c r="I650"/>
  <c r="I652"/>
  <c r="H651"/>
  <c r="G651"/>
  <c r="H649"/>
  <c r="G649"/>
  <c r="F650"/>
  <c r="F652"/>
  <c r="H648" l="1"/>
  <c r="G648"/>
  <c r="I97"/>
  <c r="J96"/>
  <c r="I96" s="1"/>
  <c r="G1637"/>
  <c r="G1636" s="1"/>
  <c r="J1130"/>
  <c r="J1129" s="1"/>
  <c r="I1129" s="1"/>
  <c r="J1243"/>
  <c r="J1242" s="1"/>
  <c r="I1242" s="1"/>
  <c r="G1299"/>
  <c r="F1299" s="1"/>
  <c r="F58"/>
  <c r="J56"/>
  <c r="I56" s="1"/>
  <c r="I58"/>
  <c r="F64"/>
  <c r="G57"/>
  <c r="G56" s="1"/>
  <c r="F56" s="1"/>
  <c r="J1581"/>
  <c r="I1581" s="1"/>
  <c r="I57"/>
  <c r="J1159"/>
  <c r="J1158" s="1"/>
  <c r="I1158" s="1"/>
  <c r="G1609"/>
  <c r="G1608" s="1"/>
  <c r="F1608" s="1"/>
  <c r="G1413"/>
  <c r="F1188"/>
  <c r="G1187"/>
  <c r="F1216"/>
  <c r="G1215"/>
  <c r="F1244"/>
  <c r="G1243"/>
  <c r="F1272"/>
  <c r="G1271"/>
  <c r="F1328"/>
  <c r="G1327"/>
  <c r="F1357"/>
  <c r="G1356"/>
  <c r="F1385"/>
  <c r="G1384"/>
  <c r="F1442"/>
  <c r="G1441"/>
  <c r="F1470"/>
  <c r="G1469"/>
  <c r="F1498"/>
  <c r="G1497"/>
  <c r="I1526"/>
  <c r="J1525"/>
  <c r="F1554"/>
  <c r="G1553"/>
  <c r="F1582"/>
  <c r="G1581"/>
  <c r="F1609"/>
  <c r="I1130"/>
  <c r="F1160"/>
  <c r="G1159"/>
  <c r="I1442"/>
  <c r="J1441"/>
  <c r="I1470"/>
  <c r="J1469"/>
  <c r="I1498"/>
  <c r="J1497"/>
  <c r="I1553"/>
  <c r="J1552"/>
  <c r="I1552" s="1"/>
  <c r="I1609"/>
  <c r="J1608"/>
  <c r="I1608" s="1"/>
  <c r="F1131"/>
  <c r="G1130"/>
  <c r="I1187"/>
  <c r="J1186"/>
  <c r="I1186" s="1"/>
  <c r="I1215"/>
  <c r="J1214"/>
  <c r="I1214" s="1"/>
  <c r="I1243"/>
  <c r="I1271"/>
  <c r="J1270"/>
  <c r="I1270" s="1"/>
  <c r="I1299"/>
  <c r="J1298"/>
  <c r="I1298" s="1"/>
  <c r="I1327"/>
  <c r="J1326"/>
  <c r="I1326" s="1"/>
  <c r="I1356"/>
  <c r="J1355"/>
  <c r="I1355" s="1"/>
  <c r="I1384"/>
  <c r="J1383"/>
  <c r="I1383" s="1"/>
  <c r="I1413"/>
  <c r="J1412"/>
  <c r="I1412" s="1"/>
  <c r="I1637"/>
  <c r="J1636"/>
  <c r="H305"/>
  <c r="H304" s="1"/>
  <c r="K305"/>
  <c r="K304" s="1"/>
  <c r="I309"/>
  <c r="J305"/>
  <c r="J304" s="1"/>
  <c r="F310"/>
  <c r="F309"/>
  <c r="G305"/>
  <c r="G304" s="1"/>
  <c r="F304" s="1"/>
  <c r="I307"/>
  <c r="I306"/>
  <c r="F306"/>
  <c r="F307"/>
  <c r="I310"/>
  <c r="K648"/>
  <c r="J648"/>
  <c r="J165"/>
  <c r="I165" s="1"/>
  <c r="I166"/>
  <c r="I168"/>
  <c r="I167"/>
  <c r="F168"/>
  <c r="F167"/>
  <c r="F165"/>
  <c r="F166"/>
  <c r="I651"/>
  <c r="I649"/>
  <c r="F649"/>
  <c r="F651"/>
  <c r="F648" l="1"/>
  <c r="I305"/>
  <c r="F1637"/>
  <c r="I1159"/>
  <c r="G1298"/>
  <c r="F1298" s="1"/>
  <c r="J1580"/>
  <c r="I1580" s="1"/>
  <c r="F57"/>
  <c r="F1413"/>
  <c r="G1412"/>
  <c r="F1412" s="1"/>
  <c r="I648"/>
  <c r="F1130"/>
  <c r="G1129"/>
  <c r="F1129" s="1"/>
  <c r="I1497"/>
  <c r="J1496"/>
  <c r="I1496" s="1"/>
  <c r="I1469"/>
  <c r="J1468"/>
  <c r="I1468" s="1"/>
  <c r="I1441"/>
  <c r="J1440"/>
  <c r="I1440" s="1"/>
  <c r="F1159"/>
  <c r="G1158"/>
  <c r="F1158" s="1"/>
  <c r="F1581"/>
  <c r="G1580"/>
  <c r="F1580" s="1"/>
  <c r="F1553"/>
  <c r="G1552"/>
  <c r="F1552" s="1"/>
  <c r="J1524"/>
  <c r="I1524" s="1"/>
  <c r="I1525"/>
  <c r="F1497"/>
  <c r="G1496"/>
  <c r="F1496" s="1"/>
  <c r="F1469"/>
  <c r="G1468"/>
  <c r="F1468" s="1"/>
  <c r="F1441"/>
  <c r="G1440"/>
  <c r="F1440" s="1"/>
  <c r="F1384"/>
  <c r="G1383"/>
  <c r="F1383" s="1"/>
  <c r="F1356"/>
  <c r="G1355"/>
  <c r="F1355" s="1"/>
  <c r="F1327"/>
  <c r="G1326"/>
  <c r="F1326" s="1"/>
  <c r="F1271"/>
  <c r="G1270"/>
  <c r="F1270" s="1"/>
  <c r="F1243"/>
  <c r="G1242"/>
  <c r="F1242" s="1"/>
  <c r="F1215"/>
  <c r="G1214"/>
  <c r="F1214" s="1"/>
  <c r="F1187"/>
  <c r="G1186"/>
  <c r="F1186" s="1"/>
  <c r="I1636"/>
  <c r="F1636"/>
  <c r="F305"/>
  <c r="I304"/>
  <c r="K682"/>
  <c r="H682"/>
  <c r="K678"/>
  <c r="H678"/>
  <c r="G254"/>
  <c r="K655" l="1"/>
  <c r="H655"/>
  <c r="J643"/>
  <c r="J642" s="1"/>
  <c r="H644"/>
  <c r="H643" s="1"/>
  <c r="H642" s="1"/>
  <c r="G643"/>
  <c r="G642" s="1"/>
  <c r="I646"/>
  <c r="F646"/>
  <c r="K372"/>
  <c r="K371" s="1"/>
  <c r="K370" s="1"/>
  <c r="K369" s="1"/>
  <c r="K368" s="1"/>
  <c r="J372"/>
  <c r="J371" s="1"/>
  <c r="G372"/>
  <c r="G371" s="1"/>
  <c r="G370" s="1"/>
  <c r="H372"/>
  <c r="H371" s="1"/>
  <c r="I373"/>
  <c r="F373"/>
  <c r="K454"/>
  <c r="J454"/>
  <c r="H454"/>
  <c r="G454"/>
  <c r="I455"/>
  <c r="F455"/>
  <c r="K456"/>
  <c r="J456"/>
  <c r="H456"/>
  <c r="G456"/>
  <c r="I457"/>
  <c r="F457"/>
  <c r="K868"/>
  <c r="K867" s="1"/>
  <c r="J868"/>
  <c r="J867" s="1"/>
  <c r="H868"/>
  <c r="H867" s="1"/>
  <c r="G868"/>
  <c r="G867" s="1"/>
  <c r="F869"/>
  <c r="I869"/>
  <c r="J407"/>
  <c r="G407"/>
  <c r="J384"/>
  <c r="G384"/>
  <c r="G383" s="1"/>
  <c r="H387"/>
  <c r="H386" s="1"/>
  <c r="H385" s="1"/>
  <c r="J387"/>
  <c r="J386" s="1"/>
  <c r="K387"/>
  <c r="K386" s="1"/>
  <c r="K385" s="1"/>
  <c r="G387"/>
  <c r="G386" s="1"/>
  <c r="I388"/>
  <c r="I387" s="1"/>
  <c r="F388"/>
  <c r="K644"/>
  <c r="K643" s="1"/>
  <c r="K642" s="1"/>
  <c r="I692"/>
  <c r="F692"/>
  <c r="F372" l="1"/>
  <c r="H370"/>
  <c r="H369" s="1"/>
  <c r="H368" s="1"/>
  <c r="F371"/>
  <c r="H453"/>
  <c r="H452" s="1"/>
  <c r="H451" s="1"/>
  <c r="K453"/>
  <c r="K452" s="1"/>
  <c r="I372"/>
  <c r="J370"/>
  <c r="I371"/>
  <c r="G369"/>
  <c r="F370"/>
  <c r="I456"/>
  <c r="G453"/>
  <c r="G452" s="1"/>
  <c r="J453"/>
  <c r="J452" s="1"/>
  <c r="J451" s="1"/>
  <c r="I454"/>
  <c r="F454"/>
  <c r="F456"/>
  <c r="I868"/>
  <c r="I867"/>
  <c r="F868"/>
  <c r="F867"/>
  <c r="F387"/>
  <c r="J385"/>
  <c r="I385" s="1"/>
  <c r="I386"/>
  <c r="G385"/>
  <c r="F385" s="1"/>
  <c r="F386"/>
  <c r="I1068"/>
  <c r="I1055"/>
  <c r="I1044"/>
  <c r="K941"/>
  <c r="H941"/>
  <c r="K217"/>
  <c r="K216" s="1"/>
  <c r="K215" s="1"/>
  <c r="K214" s="1"/>
  <c r="K213" s="1"/>
  <c r="K212" s="1"/>
  <c r="J217"/>
  <c r="J216" s="1"/>
  <c r="H217"/>
  <c r="H216" s="1"/>
  <c r="H215" s="1"/>
  <c r="H214" s="1"/>
  <c r="H213" s="1"/>
  <c r="H212" s="1"/>
  <c r="G217"/>
  <c r="G216" s="1"/>
  <c r="I218"/>
  <c r="F218"/>
  <c r="K737"/>
  <c r="J737"/>
  <c r="H737"/>
  <c r="G737"/>
  <c r="I738"/>
  <c r="F738"/>
  <c r="I453" l="1"/>
  <c r="F453"/>
  <c r="G451"/>
  <c r="F451" s="1"/>
  <c r="F452"/>
  <c r="J369"/>
  <c r="I370"/>
  <c r="G368"/>
  <c r="F368" s="1"/>
  <c r="F369"/>
  <c r="K451"/>
  <c r="I452"/>
  <c r="F217"/>
  <c r="I217"/>
  <c r="J215"/>
  <c r="I216"/>
  <c r="G215"/>
  <c r="F216"/>
  <c r="I737"/>
  <c r="F737"/>
  <c r="F150"/>
  <c r="G147"/>
  <c r="K691"/>
  <c r="K690" s="1"/>
  <c r="K689" s="1"/>
  <c r="J691"/>
  <c r="H691"/>
  <c r="H690" s="1"/>
  <c r="H689" s="1"/>
  <c r="G691"/>
  <c r="G690" s="1"/>
  <c r="G689" s="1"/>
  <c r="K688"/>
  <c r="I697"/>
  <c r="F697"/>
  <c r="K696"/>
  <c r="K695" s="1"/>
  <c r="K694" s="1"/>
  <c r="K693" s="1"/>
  <c r="J696"/>
  <c r="H696"/>
  <c r="H695" s="1"/>
  <c r="H694" s="1"/>
  <c r="H693" s="1"/>
  <c r="G696"/>
  <c r="G695" s="1"/>
  <c r="K607"/>
  <c r="K606" s="1"/>
  <c r="K605" s="1"/>
  <c r="J607"/>
  <c r="J606" s="1"/>
  <c r="J605" s="1"/>
  <c r="H607"/>
  <c r="H606" s="1"/>
  <c r="H605" s="1"/>
  <c r="G607"/>
  <c r="G606" s="1"/>
  <c r="I608"/>
  <c r="F608"/>
  <c r="K603"/>
  <c r="J603"/>
  <c r="H603"/>
  <c r="G603"/>
  <c r="I604"/>
  <c r="F604"/>
  <c r="K601"/>
  <c r="K600" s="1"/>
  <c r="J601"/>
  <c r="J600" s="1"/>
  <c r="H601"/>
  <c r="H600" s="1"/>
  <c r="G601"/>
  <c r="G600" s="1"/>
  <c r="I602"/>
  <c r="F602"/>
  <c r="K598"/>
  <c r="K597" s="1"/>
  <c r="J598"/>
  <c r="J597" s="1"/>
  <c r="H598"/>
  <c r="H597" s="1"/>
  <c r="G598"/>
  <c r="G597" s="1"/>
  <c r="I599"/>
  <c r="F599"/>
  <c r="K595"/>
  <c r="K594" s="1"/>
  <c r="K593" s="1"/>
  <c r="J595"/>
  <c r="J594" s="1"/>
  <c r="H595"/>
  <c r="H594" s="1"/>
  <c r="G595"/>
  <c r="G594" s="1"/>
  <c r="F596"/>
  <c r="I596"/>
  <c r="K589"/>
  <c r="J589"/>
  <c r="H589"/>
  <c r="G589"/>
  <c r="K591"/>
  <c r="J591"/>
  <c r="H591"/>
  <c r="G591"/>
  <c r="I592"/>
  <c r="F592"/>
  <c r="I590"/>
  <c r="F590"/>
  <c r="K584"/>
  <c r="J584"/>
  <c r="H584"/>
  <c r="G584"/>
  <c r="K586"/>
  <c r="J586"/>
  <c r="H586"/>
  <c r="G586"/>
  <c r="I587"/>
  <c r="F587"/>
  <c r="I585"/>
  <c r="F585"/>
  <c r="K994"/>
  <c r="K993" s="1"/>
  <c r="K992" s="1"/>
  <c r="J994"/>
  <c r="H994"/>
  <c r="H993" s="1"/>
  <c r="H992" s="1"/>
  <c r="H991" s="1"/>
  <c r="H990" s="1"/>
  <c r="H989" s="1"/>
  <c r="G994"/>
  <c r="G993" s="1"/>
  <c r="G992" s="1"/>
  <c r="F995"/>
  <c r="I995"/>
  <c r="I865"/>
  <c r="I866"/>
  <c r="K864"/>
  <c r="J864"/>
  <c r="J863" s="1"/>
  <c r="H864"/>
  <c r="H863" s="1"/>
  <c r="G864"/>
  <c r="G863" s="1"/>
  <c r="K863"/>
  <c r="F865"/>
  <c r="F866"/>
  <c r="K938"/>
  <c r="K937" s="1"/>
  <c r="H938"/>
  <c r="H937" s="1"/>
  <c r="I852"/>
  <c r="F851"/>
  <c r="I928"/>
  <c r="I927"/>
  <c r="H824"/>
  <c r="H823" s="1"/>
  <c r="I822"/>
  <c r="K352"/>
  <c r="K351" s="1"/>
  <c r="K350" s="1"/>
  <c r="K349" s="1"/>
  <c r="K348" s="1"/>
  <c r="K347" s="1"/>
  <c r="K980"/>
  <c r="J980"/>
  <c r="H980"/>
  <c r="K964"/>
  <c r="K963" s="1"/>
  <c r="J964"/>
  <c r="J963" s="1"/>
  <c r="H964"/>
  <c r="H963" s="1"/>
  <c r="G964"/>
  <c r="G963" s="1"/>
  <c r="H1349"/>
  <c r="H1348" s="1"/>
  <c r="H1347" s="1"/>
  <c r="K1349"/>
  <c r="K1348" s="1"/>
  <c r="K1347" s="1"/>
  <c r="F1350"/>
  <c r="I1350"/>
  <c r="J1238"/>
  <c r="I1238" s="1"/>
  <c r="G1238"/>
  <c r="G1237" s="1"/>
  <c r="I1167"/>
  <c r="I1119"/>
  <c r="I1120"/>
  <c r="I1121"/>
  <c r="I1126"/>
  <c r="I1138"/>
  <c r="I1139"/>
  <c r="I1140"/>
  <c r="G332"/>
  <c r="G1001"/>
  <c r="G1000" s="1"/>
  <c r="H1001"/>
  <c r="H1000" s="1"/>
  <c r="J1001"/>
  <c r="J1000" s="1"/>
  <c r="K1001"/>
  <c r="K1000" s="1"/>
  <c r="F1002"/>
  <c r="I1002"/>
  <c r="G1004"/>
  <c r="H1004"/>
  <c r="H1003" s="1"/>
  <c r="J1004"/>
  <c r="J1003" s="1"/>
  <c r="K1004"/>
  <c r="K997" s="1"/>
  <c r="F1005"/>
  <c r="I1005"/>
  <c r="G1007"/>
  <c r="G1006" s="1"/>
  <c r="H1007"/>
  <c r="H1006" s="1"/>
  <c r="J1007"/>
  <c r="J1006" s="1"/>
  <c r="K1007"/>
  <c r="K1006" s="1"/>
  <c r="F1008"/>
  <c r="I1008"/>
  <c r="G1012"/>
  <c r="G1011" s="1"/>
  <c r="H1012"/>
  <c r="H1011" s="1"/>
  <c r="J1012"/>
  <c r="J1011" s="1"/>
  <c r="K1012"/>
  <c r="K1011" s="1"/>
  <c r="F1013"/>
  <c r="I1013"/>
  <c r="F1014"/>
  <c r="I1014"/>
  <c r="F1015"/>
  <c r="I1015"/>
  <c r="G1017"/>
  <c r="G1016" s="1"/>
  <c r="H1017"/>
  <c r="H1016" s="1"/>
  <c r="J1017"/>
  <c r="J1016" s="1"/>
  <c r="K1017"/>
  <c r="F1018"/>
  <c r="I1018"/>
  <c r="G1020"/>
  <c r="H1020"/>
  <c r="H1019" s="1"/>
  <c r="J1020"/>
  <c r="J1019" s="1"/>
  <c r="K1020"/>
  <c r="K1019" s="1"/>
  <c r="F1021"/>
  <c r="I1021"/>
  <c r="I971"/>
  <c r="F971"/>
  <c r="J366"/>
  <c r="F367"/>
  <c r="K115"/>
  <c r="J115"/>
  <c r="H115"/>
  <c r="G115"/>
  <c r="I118"/>
  <c r="F118"/>
  <c r="K1111"/>
  <c r="J1111"/>
  <c r="J1110" s="1"/>
  <c r="J1109" s="1"/>
  <c r="J1108" s="1"/>
  <c r="J1107" s="1"/>
  <c r="I1112"/>
  <c r="G1111"/>
  <c r="G1110" s="1"/>
  <c r="G1109" s="1"/>
  <c r="G1108" s="1"/>
  <c r="F1108" s="1"/>
  <c r="F1112"/>
  <c r="K530"/>
  <c r="K529" s="1"/>
  <c r="K528" s="1"/>
  <c r="J530"/>
  <c r="H530"/>
  <c r="H529" s="1"/>
  <c r="G530"/>
  <c r="I531"/>
  <c r="F531"/>
  <c r="K496"/>
  <c r="K495" s="1"/>
  <c r="K494" s="1"/>
  <c r="K493" s="1"/>
  <c r="J496"/>
  <c r="J495" s="1"/>
  <c r="H496"/>
  <c r="H495" s="1"/>
  <c r="H494" s="1"/>
  <c r="H493" s="1"/>
  <c r="G496"/>
  <c r="G495" s="1"/>
  <c r="I497"/>
  <c r="F497"/>
  <c r="G477"/>
  <c r="J477"/>
  <c r="K142"/>
  <c r="K141" s="1"/>
  <c r="K140" s="1"/>
  <c r="J142"/>
  <c r="H142"/>
  <c r="H141" s="1"/>
  <c r="H140" s="1"/>
  <c r="G142"/>
  <c r="G141" s="1"/>
  <c r="G140" s="1"/>
  <c r="I143"/>
  <c r="I144"/>
  <c r="F143"/>
  <c r="F144"/>
  <c r="K327"/>
  <c r="K326" s="1"/>
  <c r="J327"/>
  <c r="J326" s="1"/>
  <c r="H327"/>
  <c r="H326" s="1"/>
  <c r="G327"/>
  <c r="G326" s="1"/>
  <c r="I329"/>
  <c r="F329"/>
  <c r="K1104"/>
  <c r="K1103" s="1"/>
  <c r="J1104"/>
  <c r="J1103" s="1"/>
  <c r="J1102" s="1"/>
  <c r="J1101" s="1"/>
  <c r="J1100" s="1"/>
  <c r="H1104"/>
  <c r="H1103" s="1"/>
  <c r="H1102" s="1"/>
  <c r="H1101" s="1"/>
  <c r="H1100" s="1"/>
  <c r="G1104"/>
  <c r="I902"/>
  <c r="F902"/>
  <c r="K901"/>
  <c r="J901"/>
  <c r="H901"/>
  <c r="G901"/>
  <c r="K763"/>
  <c r="J763"/>
  <c r="I764"/>
  <c r="H763"/>
  <c r="G763"/>
  <c r="F764"/>
  <c r="K677"/>
  <c r="J677"/>
  <c r="G677"/>
  <c r="I633"/>
  <c r="K235"/>
  <c r="K234" s="1"/>
  <c r="J235"/>
  <c r="J234" s="1"/>
  <c r="H235"/>
  <c r="H234" s="1"/>
  <c r="H233" s="1"/>
  <c r="H227" s="1"/>
  <c r="H226" s="1"/>
  <c r="H225" s="1"/>
  <c r="G235"/>
  <c r="G234" s="1"/>
  <c r="G233" s="1"/>
  <c r="F85"/>
  <c r="I85"/>
  <c r="H84"/>
  <c r="J84"/>
  <c r="K84"/>
  <c r="G84"/>
  <c r="K254"/>
  <c r="J254"/>
  <c r="J253" s="1"/>
  <c r="J252" s="1"/>
  <c r="H254"/>
  <c r="H253" s="1"/>
  <c r="H252" s="1"/>
  <c r="G253"/>
  <c r="G252" s="1"/>
  <c r="I255"/>
  <c r="I256"/>
  <c r="F255"/>
  <c r="F256"/>
  <c r="I1647"/>
  <c r="I1646"/>
  <c r="I1645"/>
  <c r="K1644"/>
  <c r="K1635" s="1"/>
  <c r="J1644"/>
  <c r="J1643" s="1"/>
  <c r="J1642" s="1"/>
  <c r="J1641" s="1"/>
  <c r="J1635" s="1"/>
  <c r="I1633"/>
  <c r="K1632"/>
  <c r="J1632"/>
  <c r="J1631" s="1"/>
  <c r="J1630" s="1"/>
  <c r="I1628"/>
  <c r="I1627"/>
  <c r="I1626"/>
  <c r="K1625"/>
  <c r="K1622" s="1"/>
  <c r="J1625"/>
  <c r="I1619"/>
  <c r="I1618"/>
  <c r="I1617"/>
  <c r="K1616"/>
  <c r="J1616"/>
  <c r="J1615" s="1"/>
  <c r="J1614" s="1"/>
  <c r="J1613" s="1"/>
  <c r="J1607" s="1"/>
  <c r="I1605"/>
  <c r="K1604"/>
  <c r="K1603" s="1"/>
  <c r="K1602" s="1"/>
  <c r="J1604"/>
  <c r="I1600"/>
  <c r="I1599"/>
  <c r="I1598"/>
  <c r="K1597"/>
  <c r="J1597"/>
  <c r="J1594" s="1"/>
  <c r="I1591"/>
  <c r="I1590"/>
  <c r="I1589"/>
  <c r="K1588"/>
  <c r="J1588"/>
  <c r="I1577"/>
  <c r="K1576"/>
  <c r="K1575" s="1"/>
  <c r="K1574" s="1"/>
  <c r="J1576"/>
  <c r="J1573" s="1"/>
  <c r="I1572"/>
  <c r="I1571"/>
  <c r="I1570"/>
  <c r="K1569"/>
  <c r="K1566" s="1"/>
  <c r="J1569"/>
  <c r="J1566" s="1"/>
  <c r="I1563"/>
  <c r="I1562"/>
  <c r="I1561"/>
  <c r="K1560"/>
  <c r="J1560"/>
  <c r="J1559" s="1"/>
  <c r="J1558" s="1"/>
  <c r="J1557" s="1"/>
  <c r="J1551" s="1"/>
  <c r="I1549"/>
  <c r="K1548"/>
  <c r="K1545" s="1"/>
  <c r="J1548"/>
  <c r="J1547" s="1"/>
  <c r="J1546" s="1"/>
  <c r="I1544"/>
  <c r="I1543"/>
  <c r="I1542"/>
  <c r="K1541"/>
  <c r="J1541"/>
  <c r="J1538" s="1"/>
  <c r="I1535"/>
  <c r="I1534"/>
  <c r="I1533"/>
  <c r="K1532"/>
  <c r="J1532"/>
  <c r="J1531" s="1"/>
  <c r="J1530" s="1"/>
  <c r="J1529" s="1"/>
  <c r="J1523" s="1"/>
  <c r="I1521"/>
  <c r="K1520"/>
  <c r="K1519" s="1"/>
  <c r="K1518" s="1"/>
  <c r="K1517" s="1"/>
  <c r="J1520"/>
  <c r="I1516"/>
  <c r="I1515"/>
  <c r="I1514"/>
  <c r="K1513"/>
  <c r="K1512" s="1"/>
  <c r="K1511" s="1"/>
  <c r="K1510" s="1"/>
  <c r="J1513"/>
  <c r="I1507"/>
  <c r="I1506"/>
  <c r="I1505"/>
  <c r="K1504"/>
  <c r="J1504"/>
  <c r="J1503" s="1"/>
  <c r="J1502" s="1"/>
  <c r="I1493"/>
  <c r="K1492"/>
  <c r="K1491" s="1"/>
  <c r="K1490" s="1"/>
  <c r="K1489" s="1"/>
  <c r="J1492"/>
  <c r="I1488"/>
  <c r="I1487"/>
  <c r="I1486"/>
  <c r="K1485"/>
  <c r="K1484" s="1"/>
  <c r="K1483" s="1"/>
  <c r="K1482" s="1"/>
  <c r="J1485"/>
  <c r="J1484" s="1"/>
  <c r="J1483" s="1"/>
  <c r="J1482" s="1"/>
  <c r="I1479"/>
  <c r="I1478"/>
  <c r="I1477"/>
  <c r="K1476"/>
  <c r="J1476"/>
  <c r="J1475" s="1"/>
  <c r="J1474" s="1"/>
  <c r="J1473" s="1"/>
  <c r="J1467" s="1"/>
  <c r="I1465"/>
  <c r="K1464"/>
  <c r="J1464"/>
  <c r="J1463" s="1"/>
  <c r="J1462" s="1"/>
  <c r="J1461" s="1"/>
  <c r="I1460"/>
  <c r="I1459"/>
  <c r="I1458"/>
  <c r="K1457"/>
  <c r="K1456" s="1"/>
  <c r="K1455" s="1"/>
  <c r="K1454" s="1"/>
  <c r="J1457"/>
  <c r="I1451"/>
  <c r="I1450"/>
  <c r="I1449"/>
  <c r="K1448"/>
  <c r="J1448"/>
  <c r="J1447" s="1"/>
  <c r="J1446" s="1"/>
  <c r="J1445" s="1"/>
  <c r="J1439" s="1"/>
  <c r="I1437"/>
  <c r="K1436"/>
  <c r="J1436"/>
  <c r="I1432"/>
  <c r="I1431"/>
  <c r="I1430"/>
  <c r="K1429"/>
  <c r="J1429"/>
  <c r="J1428" s="1"/>
  <c r="J1427" s="1"/>
  <c r="I1423"/>
  <c r="I1422"/>
  <c r="I1421"/>
  <c r="K1420"/>
  <c r="J1420"/>
  <c r="J1419" s="1"/>
  <c r="J1418" s="1"/>
  <c r="I1408"/>
  <c r="J1406"/>
  <c r="J1405" s="1"/>
  <c r="I1403"/>
  <c r="I1402"/>
  <c r="I1401"/>
  <c r="K1400"/>
  <c r="K1399" s="1"/>
  <c r="K1398" s="1"/>
  <c r="K1397" s="1"/>
  <c r="J1400"/>
  <c r="I1394"/>
  <c r="I1393"/>
  <c r="I1392"/>
  <c r="K1391"/>
  <c r="K1382" s="1"/>
  <c r="J1391"/>
  <c r="J1390" s="1"/>
  <c r="J1389" s="1"/>
  <c r="J1388" s="1"/>
  <c r="J1382" s="1"/>
  <c r="I1380"/>
  <c r="K1379"/>
  <c r="K1376" s="1"/>
  <c r="J1379"/>
  <c r="J1378" s="1"/>
  <c r="J1377" s="1"/>
  <c r="I1375"/>
  <c r="I1374"/>
  <c r="I1373"/>
  <c r="K1372"/>
  <c r="J1372"/>
  <c r="J1371" s="1"/>
  <c r="J1370" s="1"/>
  <c r="I1366"/>
  <c r="I1365"/>
  <c r="I1364"/>
  <c r="K1363"/>
  <c r="J1363"/>
  <c r="J1362" s="1"/>
  <c r="J1361" s="1"/>
  <c r="I1351"/>
  <c r="I1346"/>
  <c r="I1345"/>
  <c r="I1344"/>
  <c r="K1343"/>
  <c r="K1342" s="1"/>
  <c r="K1341" s="1"/>
  <c r="K1340" s="1"/>
  <c r="J1343"/>
  <c r="I1337"/>
  <c r="I1336"/>
  <c r="I1335"/>
  <c r="K1334"/>
  <c r="J1334"/>
  <c r="J1333" s="1"/>
  <c r="J1332" s="1"/>
  <c r="J1331" s="1"/>
  <c r="I1323"/>
  <c r="K1322"/>
  <c r="K1319" s="1"/>
  <c r="J1322"/>
  <c r="I1318"/>
  <c r="I1317"/>
  <c r="I1316"/>
  <c r="K1315"/>
  <c r="K1314" s="1"/>
  <c r="K1313" s="1"/>
  <c r="J1315"/>
  <c r="J1312" s="1"/>
  <c r="I1309"/>
  <c r="I1308"/>
  <c r="I1307"/>
  <c r="K1306"/>
  <c r="J1306"/>
  <c r="J1305" s="1"/>
  <c r="J1304" s="1"/>
  <c r="J1303" s="1"/>
  <c r="J1297" s="1"/>
  <c r="I1295"/>
  <c r="K1294"/>
  <c r="K1293" s="1"/>
  <c r="K1292" s="1"/>
  <c r="K1291" s="1"/>
  <c r="J1294"/>
  <c r="J1293" s="1"/>
  <c r="I1290"/>
  <c r="I1289"/>
  <c r="I1288"/>
  <c r="K1287"/>
  <c r="K1286" s="1"/>
  <c r="K1285" s="1"/>
  <c r="J1287"/>
  <c r="I1281"/>
  <c r="I1280"/>
  <c r="I1279"/>
  <c r="K1278"/>
  <c r="J1278"/>
  <c r="J1277" s="1"/>
  <c r="J1276" s="1"/>
  <c r="J1275" s="1"/>
  <c r="I1267"/>
  <c r="K1266"/>
  <c r="K1265" s="1"/>
  <c r="K1264" s="1"/>
  <c r="J1266"/>
  <c r="J1265" s="1"/>
  <c r="J1264" s="1"/>
  <c r="J1263" s="1"/>
  <c r="I1262"/>
  <c r="I1261"/>
  <c r="I1260"/>
  <c r="K1259"/>
  <c r="K1258" s="1"/>
  <c r="J1259"/>
  <c r="J1258" s="1"/>
  <c r="J1257" s="1"/>
  <c r="J1256" s="1"/>
  <c r="I1253"/>
  <c r="I1252"/>
  <c r="I1251"/>
  <c r="K1250"/>
  <c r="J1250"/>
  <c r="J1249" s="1"/>
  <c r="J1248" s="1"/>
  <c r="I1239"/>
  <c r="K1237"/>
  <c r="K1236" s="1"/>
  <c r="K1235" s="1"/>
  <c r="I1234"/>
  <c r="I1233"/>
  <c r="I1232"/>
  <c r="K1231"/>
  <c r="K1230" s="1"/>
  <c r="K1229" s="1"/>
  <c r="K1228" s="1"/>
  <c r="J1231"/>
  <c r="J1230" s="1"/>
  <c r="J1229" s="1"/>
  <c r="I1225"/>
  <c r="I1224"/>
  <c r="I1223"/>
  <c r="K1222"/>
  <c r="J1222"/>
  <c r="J1221" s="1"/>
  <c r="J1220" s="1"/>
  <c r="J1219" s="1"/>
  <c r="J1213" s="1"/>
  <c r="I1211"/>
  <c r="K1210"/>
  <c r="K1207" s="1"/>
  <c r="J1210"/>
  <c r="J1207" s="1"/>
  <c r="I1206"/>
  <c r="I1205"/>
  <c r="I1204"/>
  <c r="K1203"/>
  <c r="K1200" s="1"/>
  <c r="J1203"/>
  <c r="I1197"/>
  <c r="I1196"/>
  <c r="I1195"/>
  <c r="K1194"/>
  <c r="K1185" s="1"/>
  <c r="J1194"/>
  <c r="J1193" s="1"/>
  <c r="J1192" s="1"/>
  <c r="I1183"/>
  <c r="K1182"/>
  <c r="K1181" s="1"/>
  <c r="K1180" s="1"/>
  <c r="K1179" s="1"/>
  <c r="J1182"/>
  <c r="J1181" s="1"/>
  <c r="J1180" s="1"/>
  <c r="I1178"/>
  <c r="I1177"/>
  <c r="I1176"/>
  <c r="K1175"/>
  <c r="K1174" s="1"/>
  <c r="K1173" s="1"/>
  <c r="K1172" s="1"/>
  <c r="J1175"/>
  <c r="J1174" s="1"/>
  <c r="J1173" s="1"/>
  <c r="J1172" s="1"/>
  <c r="I1169"/>
  <c r="I1168"/>
  <c r="K1166"/>
  <c r="J1166"/>
  <c r="J1165" s="1"/>
  <c r="J1164" s="1"/>
  <c r="I1155"/>
  <c r="I1154"/>
  <c r="J1153"/>
  <c r="I1153" s="1"/>
  <c r="K1152"/>
  <c r="K1151" s="1"/>
  <c r="K1150" s="1"/>
  <c r="I1149"/>
  <c r="I1148"/>
  <c r="I1147"/>
  <c r="K1146"/>
  <c r="K1145" s="1"/>
  <c r="K1144" s="1"/>
  <c r="K1143" s="1"/>
  <c r="J1146"/>
  <c r="J1145" s="1"/>
  <c r="J1144" s="1"/>
  <c r="J1143" s="1"/>
  <c r="K1137"/>
  <c r="J1137"/>
  <c r="J1136" s="1"/>
  <c r="J1135" s="1"/>
  <c r="J1134" s="1"/>
  <c r="J1128" s="1"/>
  <c r="K1125"/>
  <c r="K1124" s="1"/>
  <c r="K1123" s="1"/>
  <c r="J1125"/>
  <c r="J1122" s="1"/>
  <c r="K1118"/>
  <c r="K1115" s="1"/>
  <c r="J1118"/>
  <c r="I1106"/>
  <c r="I1105"/>
  <c r="I1099"/>
  <c r="I1098"/>
  <c r="I1097"/>
  <c r="K1096"/>
  <c r="K1094" s="1"/>
  <c r="K1093" s="1"/>
  <c r="J1096"/>
  <c r="J1094" s="1"/>
  <c r="J1093" s="1"/>
  <c r="J1092" s="1"/>
  <c r="I1089"/>
  <c r="K1088"/>
  <c r="K1087" s="1"/>
  <c r="J1088"/>
  <c r="I1086"/>
  <c r="I1085"/>
  <c r="K1084"/>
  <c r="K1083" s="1"/>
  <c r="J1084"/>
  <c r="J1083" s="1"/>
  <c r="I1082"/>
  <c r="K1081"/>
  <c r="K1080" s="1"/>
  <c r="J1081"/>
  <c r="J1080" s="1"/>
  <c r="I1078"/>
  <c r="K1077"/>
  <c r="K1076" s="1"/>
  <c r="J1077"/>
  <c r="I1075"/>
  <c r="K1074"/>
  <c r="J1074"/>
  <c r="J1073" s="1"/>
  <c r="I1072"/>
  <c r="K1071"/>
  <c r="K1070" s="1"/>
  <c r="J1071"/>
  <c r="J1070" s="1"/>
  <c r="K1067"/>
  <c r="K1066" s="1"/>
  <c r="J1067"/>
  <c r="J1066" s="1"/>
  <c r="I1065"/>
  <c r="K1064"/>
  <c r="J1064"/>
  <c r="I1063"/>
  <c r="K1062"/>
  <c r="J1062"/>
  <c r="I1061"/>
  <c r="K1060"/>
  <c r="J1060"/>
  <c r="I1058"/>
  <c r="K1057"/>
  <c r="J1057"/>
  <c r="J1056" s="1"/>
  <c r="K1054"/>
  <c r="K1053" s="1"/>
  <c r="J1054"/>
  <c r="J1053" s="1"/>
  <c r="I1052"/>
  <c r="K1051"/>
  <c r="K1050" s="1"/>
  <c r="J1051"/>
  <c r="J1050" s="1"/>
  <c r="I1047"/>
  <c r="K1046"/>
  <c r="K1045" s="1"/>
  <c r="J1046"/>
  <c r="J1045" s="1"/>
  <c r="K1043"/>
  <c r="K1042" s="1"/>
  <c r="J1043"/>
  <c r="J1042" s="1"/>
  <c r="I1041"/>
  <c r="K1040"/>
  <c r="K1039" s="1"/>
  <c r="J1040"/>
  <c r="I1033"/>
  <c r="I1032"/>
  <c r="K1031"/>
  <c r="K1030" s="1"/>
  <c r="J1031"/>
  <c r="J1030" s="1"/>
  <c r="I1029"/>
  <c r="I1028"/>
  <c r="I1027"/>
  <c r="K1026"/>
  <c r="K1025" s="1"/>
  <c r="J1026"/>
  <c r="J1025" s="1"/>
  <c r="I987"/>
  <c r="I986"/>
  <c r="K985"/>
  <c r="K984" s="1"/>
  <c r="J985"/>
  <c r="J984" s="1"/>
  <c r="I982"/>
  <c r="I979"/>
  <c r="I978"/>
  <c r="K977"/>
  <c r="K976" s="1"/>
  <c r="J977"/>
  <c r="J976" s="1"/>
  <c r="I975"/>
  <c r="I974"/>
  <c r="K973"/>
  <c r="K972" s="1"/>
  <c r="J973"/>
  <c r="J972" s="1"/>
  <c r="I966"/>
  <c r="I965"/>
  <c r="I962"/>
  <c r="K961"/>
  <c r="K960" s="1"/>
  <c r="J961"/>
  <c r="J960" s="1"/>
  <c r="I958"/>
  <c r="K957"/>
  <c r="K956" s="1"/>
  <c r="K955" s="1"/>
  <c r="J957"/>
  <c r="J956" s="1"/>
  <c r="J955" s="1"/>
  <c r="I954"/>
  <c r="K953"/>
  <c r="K952" s="1"/>
  <c r="J953"/>
  <c r="J952" s="1"/>
  <c r="J951" s="1"/>
  <c r="I948"/>
  <c r="K947"/>
  <c r="K946" s="1"/>
  <c r="J947"/>
  <c r="J946" s="1"/>
  <c r="J944"/>
  <c r="J943" s="1"/>
  <c r="I942"/>
  <c r="K940"/>
  <c r="J941"/>
  <c r="J940" s="1"/>
  <c r="I939"/>
  <c r="J938"/>
  <c r="J937" s="1"/>
  <c r="I936"/>
  <c r="K935"/>
  <c r="K934" s="1"/>
  <c r="J935"/>
  <c r="J934" s="1"/>
  <c r="I932"/>
  <c r="I931"/>
  <c r="K930"/>
  <c r="K929" s="1"/>
  <c r="J930"/>
  <c r="J929" s="1"/>
  <c r="K926"/>
  <c r="K925" s="1"/>
  <c r="J926"/>
  <c r="J925" s="1"/>
  <c r="I921"/>
  <c r="K920"/>
  <c r="K919" s="1"/>
  <c r="J920"/>
  <c r="J919" s="1"/>
  <c r="I918"/>
  <c r="K917"/>
  <c r="J917"/>
  <c r="J916" s="1"/>
  <c r="I914"/>
  <c r="K913"/>
  <c r="K912" s="1"/>
  <c r="J913"/>
  <c r="J912" s="1"/>
  <c r="I911"/>
  <c r="I910"/>
  <c r="K909"/>
  <c r="K908" s="1"/>
  <c r="J909"/>
  <c r="J908" s="1"/>
  <c r="I907"/>
  <c r="K906"/>
  <c r="J906"/>
  <c r="J905" s="1"/>
  <c r="I904"/>
  <c r="K903"/>
  <c r="J903"/>
  <c r="I899"/>
  <c r="K898"/>
  <c r="J898"/>
  <c r="I897"/>
  <c r="K896"/>
  <c r="J896"/>
  <c r="I894"/>
  <c r="K893"/>
  <c r="J893"/>
  <c r="I892"/>
  <c r="K891"/>
  <c r="J891"/>
  <c r="I889"/>
  <c r="K888"/>
  <c r="J888"/>
  <c r="J887" s="1"/>
  <c r="I886"/>
  <c r="K885"/>
  <c r="J885"/>
  <c r="I884"/>
  <c r="K883"/>
  <c r="J883"/>
  <c r="I880"/>
  <c r="K879"/>
  <c r="K878" s="1"/>
  <c r="J879"/>
  <c r="J878" s="1"/>
  <c r="I877"/>
  <c r="J876"/>
  <c r="I876" s="1"/>
  <c r="I875"/>
  <c r="K874"/>
  <c r="J874"/>
  <c r="I873"/>
  <c r="K872"/>
  <c r="J872"/>
  <c r="I862"/>
  <c r="K861"/>
  <c r="K860" s="1"/>
  <c r="J861"/>
  <c r="J860" s="1"/>
  <c r="I859"/>
  <c r="I858"/>
  <c r="K857"/>
  <c r="K856" s="1"/>
  <c r="J857"/>
  <c r="J856" s="1"/>
  <c r="I855"/>
  <c r="K854"/>
  <c r="K853" s="1"/>
  <c r="J854"/>
  <c r="J850"/>
  <c r="J849" s="1"/>
  <c r="I847"/>
  <c r="J846"/>
  <c r="J845" s="1"/>
  <c r="I844"/>
  <c r="I843"/>
  <c r="K842"/>
  <c r="K841" s="1"/>
  <c r="J842"/>
  <c r="J841" s="1"/>
  <c r="I840"/>
  <c r="I839"/>
  <c r="K838"/>
  <c r="K837" s="1"/>
  <c r="J838"/>
  <c r="J837" s="1"/>
  <c r="I836"/>
  <c r="I835"/>
  <c r="K834"/>
  <c r="K833" s="1"/>
  <c r="J834"/>
  <c r="J833" s="1"/>
  <c r="I832"/>
  <c r="K831"/>
  <c r="K830" s="1"/>
  <c r="J831"/>
  <c r="J830" s="1"/>
  <c r="I829"/>
  <c r="K828"/>
  <c r="K827" s="1"/>
  <c r="J828"/>
  <c r="J827" s="1"/>
  <c r="I825"/>
  <c r="J824"/>
  <c r="J823" s="1"/>
  <c r="J820"/>
  <c r="J819" s="1"/>
  <c r="I817"/>
  <c r="J816"/>
  <c r="J815" s="1"/>
  <c r="I814"/>
  <c r="I813"/>
  <c r="K812"/>
  <c r="K811" s="1"/>
  <c r="J812"/>
  <c r="J811" s="1"/>
  <c r="I809"/>
  <c r="J808"/>
  <c r="J807" s="1"/>
  <c r="I805"/>
  <c r="J804"/>
  <c r="J803" s="1"/>
  <c r="I802"/>
  <c r="J800"/>
  <c r="J799" s="1"/>
  <c r="I798"/>
  <c r="I797"/>
  <c r="K796"/>
  <c r="J796"/>
  <c r="J795" s="1"/>
  <c r="I794"/>
  <c r="I793"/>
  <c r="K792"/>
  <c r="J792"/>
  <c r="J791" s="1"/>
  <c r="I790"/>
  <c r="I789"/>
  <c r="K788"/>
  <c r="J788"/>
  <c r="J787" s="1"/>
  <c r="I786"/>
  <c r="I785"/>
  <c r="K784"/>
  <c r="K783" s="1"/>
  <c r="J784"/>
  <c r="J783" s="1"/>
  <c r="I782"/>
  <c r="I781"/>
  <c r="K780"/>
  <c r="J780"/>
  <c r="J779" s="1"/>
  <c r="I778"/>
  <c r="I777"/>
  <c r="K776"/>
  <c r="K775" s="1"/>
  <c r="J776"/>
  <c r="J775" s="1"/>
  <c r="I774"/>
  <c r="I773"/>
  <c r="K772"/>
  <c r="K771" s="1"/>
  <c r="J772"/>
  <c r="J771" s="1"/>
  <c r="I770"/>
  <c r="K769"/>
  <c r="K768" s="1"/>
  <c r="J769"/>
  <c r="I767"/>
  <c r="K766"/>
  <c r="J766"/>
  <c r="J765" s="1"/>
  <c r="I762"/>
  <c r="K761"/>
  <c r="J761"/>
  <c r="I759"/>
  <c r="K758"/>
  <c r="J758"/>
  <c r="I757"/>
  <c r="K756"/>
  <c r="J756"/>
  <c r="I754"/>
  <c r="I753"/>
  <c r="K752"/>
  <c r="K751" s="1"/>
  <c r="J752"/>
  <c r="I750"/>
  <c r="K749"/>
  <c r="J749"/>
  <c r="I748"/>
  <c r="K747"/>
  <c r="J747"/>
  <c r="I745"/>
  <c r="K744"/>
  <c r="J744"/>
  <c r="I743"/>
  <c r="K742"/>
  <c r="J742"/>
  <c r="I736"/>
  <c r="K735"/>
  <c r="K734" s="1"/>
  <c r="J735"/>
  <c r="J734" s="1"/>
  <c r="J733" s="1"/>
  <c r="J732" s="1"/>
  <c r="I731"/>
  <c r="K730"/>
  <c r="K729" s="1"/>
  <c r="K728" s="1"/>
  <c r="J730"/>
  <c r="I725"/>
  <c r="K724"/>
  <c r="K723" s="1"/>
  <c r="J724"/>
  <c r="J723" s="1"/>
  <c r="J722" s="1"/>
  <c r="I721"/>
  <c r="K720"/>
  <c r="K719" s="1"/>
  <c r="J720"/>
  <c r="I716"/>
  <c r="I713"/>
  <c r="K712"/>
  <c r="K711" s="1"/>
  <c r="J712"/>
  <c r="J711" s="1"/>
  <c r="I707"/>
  <c r="K706"/>
  <c r="J706"/>
  <c r="I705"/>
  <c r="K704"/>
  <c r="J704"/>
  <c r="I684"/>
  <c r="I683"/>
  <c r="K681"/>
  <c r="I679"/>
  <c r="I673"/>
  <c r="K672"/>
  <c r="K671" s="1"/>
  <c r="J672"/>
  <c r="J671" s="1"/>
  <c r="I669"/>
  <c r="K668"/>
  <c r="K667" s="1"/>
  <c r="J668"/>
  <c r="I666"/>
  <c r="I665"/>
  <c r="I664"/>
  <c r="I663"/>
  <c r="K662"/>
  <c r="K661" s="1"/>
  <c r="J662"/>
  <c r="J661" s="1"/>
  <c r="I658"/>
  <c r="I657"/>
  <c r="I656"/>
  <c r="K654"/>
  <c r="J654"/>
  <c r="J653" s="1"/>
  <c r="I645"/>
  <c r="I640"/>
  <c r="K639"/>
  <c r="J639"/>
  <c r="J638" s="1"/>
  <c r="J637" s="1"/>
  <c r="J636" s="1"/>
  <c r="K632"/>
  <c r="K631" s="1"/>
  <c r="K630" s="1"/>
  <c r="J632"/>
  <c r="I625"/>
  <c r="K624"/>
  <c r="J624"/>
  <c r="J623" s="1"/>
  <c r="J622" s="1"/>
  <c r="J621" s="1"/>
  <c r="J620" s="1"/>
  <c r="J618"/>
  <c r="J617" s="1"/>
  <c r="I616"/>
  <c r="K615"/>
  <c r="K614" s="1"/>
  <c r="J615"/>
  <c r="J614" s="1"/>
  <c r="I613"/>
  <c r="K612"/>
  <c r="K611" s="1"/>
  <c r="J612"/>
  <c r="I578"/>
  <c r="I577"/>
  <c r="K576"/>
  <c r="K575" s="1"/>
  <c r="K574" s="1"/>
  <c r="K573" s="1"/>
  <c r="J576"/>
  <c r="J575" s="1"/>
  <c r="I572"/>
  <c r="I571"/>
  <c r="I570"/>
  <c r="K569"/>
  <c r="J569"/>
  <c r="J568" s="1"/>
  <c r="I567"/>
  <c r="I566"/>
  <c r="I565"/>
  <c r="K564"/>
  <c r="K563" s="1"/>
  <c r="J564"/>
  <c r="I561"/>
  <c r="J560"/>
  <c r="K559"/>
  <c r="I558"/>
  <c r="K557"/>
  <c r="K556" s="1"/>
  <c r="J557"/>
  <c r="J556" s="1"/>
  <c r="I554"/>
  <c r="K553"/>
  <c r="K552" s="1"/>
  <c r="K551" s="1"/>
  <c r="J553"/>
  <c r="J552" s="1"/>
  <c r="I548"/>
  <c r="K547"/>
  <c r="K546" s="1"/>
  <c r="J547"/>
  <c r="J546" s="1"/>
  <c r="I545"/>
  <c r="K544"/>
  <c r="J544"/>
  <c r="I543"/>
  <c r="K542"/>
  <c r="J542"/>
  <c r="I540"/>
  <c r="K539"/>
  <c r="J539"/>
  <c r="J538" s="1"/>
  <c r="I537"/>
  <c r="K536"/>
  <c r="K535" s="1"/>
  <c r="J536"/>
  <c r="I526"/>
  <c r="K525"/>
  <c r="K524" s="1"/>
  <c r="J525"/>
  <c r="J524" s="1"/>
  <c r="I523"/>
  <c r="K522"/>
  <c r="K521" s="1"/>
  <c r="J522"/>
  <c r="I520"/>
  <c r="K519"/>
  <c r="J519"/>
  <c r="J518" s="1"/>
  <c r="I514"/>
  <c r="K513"/>
  <c r="K512" s="1"/>
  <c r="K511" s="1"/>
  <c r="K510" s="1"/>
  <c r="J513"/>
  <c r="K508"/>
  <c r="K507" s="1"/>
  <c r="I506"/>
  <c r="K505"/>
  <c r="K504" s="1"/>
  <c r="J505"/>
  <c r="J504" s="1"/>
  <c r="K502"/>
  <c r="K501" s="1"/>
  <c r="I492"/>
  <c r="K491"/>
  <c r="K490" s="1"/>
  <c r="J491"/>
  <c r="J490" s="1"/>
  <c r="I489"/>
  <c r="K488"/>
  <c r="K487" s="1"/>
  <c r="J488"/>
  <c r="J487" s="1"/>
  <c r="I486"/>
  <c r="K485"/>
  <c r="K484" s="1"/>
  <c r="J485"/>
  <c r="J484" s="1"/>
  <c r="I483"/>
  <c r="K482"/>
  <c r="K481" s="1"/>
  <c r="J482"/>
  <c r="J481" s="1"/>
  <c r="I480"/>
  <c r="K479"/>
  <c r="J479"/>
  <c r="I478"/>
  <c r="K477"/>
  <c r="I476"/>
  <c r="K475"/>
  <c r="J475"/>
  <c r="I473"/>
  <c r="K472"/>
  <c r="K471" s="1"/>
  <c r="J472"/>
  <c r="J471" s="1"/>
  <c r="I468"/>
  <c r="K467"/>
  <c r="K466" s="1"/>
  <c r="K465" s="1"/>
  <c r="K464" s="1"/>
  <c r="J467"/>
  <c r="J466" s="1"/>
  <c r="J465" s="1"/>
  <c r="J464" s="1"/>
  <c r="I462"/>
  <c r="K461"/>
  <c r="K460" s="1"/>
  <c r="J461"/>
  <c r="J460" s="1"/>
  <c r="J459" s="1"/>
  <c r="J458" s="1"/>
  <c r="I450"/>
  <c r="K449"/>
  <c r="K448" s="1"/>
  <c r="J449"/>
  <c r="J448" s="1"/>
  <c r="I447"/>
  <c r="K446"/>
  <c r="K445" s="1"/>
  <c r="J446"/>
  <c r="J445" s="1"/>
  <c r="I442"/>
  <c r="K441"/>
  <c r="J441"/>
  <c r="J440" s="1"/>
  <c r="I434"/>
  <c r="I433"/>
  <c r="I432"/>
  <c r="K431"/>
  <c r="K430" s="1"/>
  <c r="K429" s="1"/>
  <c r="K428" s="1"/>
  <c r="K427" s="1"/>
  <c r="J431"/>
  <c r="J430" s="1"/>
  <c r="J429" s="1"/>
  <c r="J428" s="1"/>
  <c r="J427" s="1"/>
  <c r="I426"/>
  <c r="K425"/>
  <c r="J425"/>
  <c r="J424" s="1"/>
  <c r="J423" s="1"/>
  <c r="I421"/>
  <c r="K420"/>
  <c r="J420"/>
  <c r="I419"/>
  <c r="K418"/>
  <c r="J418"/>
  <c r="I416"/>
  <c r="K415"/>
  <c r="K414" s="1"/>
  <c r="J415"/>
  <c r="J414" s="1"/>
  <c r="I413"/>
  <c r="K412"/>
  <c r="J412"/>
  <c r="J411" s="1"/>
  <c r="I410"/>
  <c r="K409"/>
  <c r="K408" s="1"/>
  <c r="J409"/>
  <c r="J408" s="1"/>
  <c r="I407"/>
  <c r="K406"/>
  <c r="J406"/>
  <c r="J405" s="1"/>
  <c r="I401"/>
  <c r="K400"/>
  <c r="J400"/>
  <c r="J399" s="1"/>
  <c r="I398"/>
  <c r="K397"/>
  <c r="K396" s="1"/>
  <c r="J397"/>
  <c r="I395"/>
  <c r="J394"/>
  <c r="K393"/>
  <c r="I384"/>
  <c r="K383"/>
  <c r="K382" s="1"/>
  <c r="J383"/>
  <c r="I381"/>
  <c r="K380"/>
  <c r="K379" s="1"/>
  <c r="J380"/>
  <c r="J379" s="1"/>
  <c r="K366"/>
  <c r="K365" s="1"/>
  <c r="K364" s="1"/>
  <c r="K363" s="1"/>
  <c r="I362"/>
  <c r="I361"/>
  <c r="I360"/>
  <c r="K359"/>
  <c r="K358" s="1"/>
  <c r="K357" s="1"/>
  <c r="K356" s="1"/>
  <c r="J359"/>
  <c r="J358" s="1"/>
  <c r="I353"/>
  <c r="J352"/>
  <c r="I346"/>
  <c r="I345"/>
  <c r="I344"/>
  <c r="K343"/>
  <c r="J343"/>
  <c r="J342" s="1"/>
  <c r="I337"/>
  <c r="K336"/>
  <c r="K335" s="1"/>
  <c r="J336"/>
  <c r="J335" s="1"/>
  <c r="I334"/>
  <c r="I333"/>
  <c r="K332"/>
  <c r="K330" s="1"/>
  <c r="J332"/>
  <c r="I328"/>
  <c r="I325"/>
  <c r="K324"/>
  <c r="K323" s="1"/>
  <c r="J324"/>
  <c r="J323" s="1"/>
  <c r="I322"/>
  <c r="K321"/>
  <c r="J321"/>
  <c r="J320" s="1"/>
  <c r="I319"/>
  <c r="K318"/>
  <c r="K317" s="1"/>
  <c r="J318"/>
  <c r="J317" s="1"/>
  <c r="I316"/>
  <c r="K315"/>
  <c r="K314" s="1"/>
  <c r="J315"/>
  <c r="J314" s="1"/>
  <c r="I303"/>
  <c r="K302"/>
  <c r="K300" s="1"/>
  <c r="K299" s="1"/>
  <c r="J302"/>
  <c r="I292"/>
  <c r="K291"/>
  <c r="K289" s="1"/>
  <c r="K288" s="1"/>
  <c r="K287" s="1"/>
  <c r="J291"/>
  <c r="J289" s="1"/>
  <c r="I286"/>
  <c r="K285"/>
  <c r="K284" s="1"/>
  <c r="J285"/>
  <c r="J284" s="1"/>
  <c r="I283"/>
  <c r="K282"/>
  <c r="J282"/>
  <c r="J281" s="1"/>
  <c r="I280"/>
  <c r="K279"/>
  <c r="K278" s="1"/>
  <c r="J279"/>
  <c r="J278" s="1"/>
  <c r="I272"/>
  <c r="I271"/>
  <c r="K270"/>
  <c r="K269" s="1"/>
  <c r="K268" s="1"/>
  <c r="K267" s="1"/>
  <c r="K266" s="1"/>
  <c r="K265" s="1"/>
  <c r="J270"/>
  <c r="I264"/>
  <c r="I263"/>
  <c r="I262"/>
  <c r="K261"/>
  <c r="J261"/>
  <c r="I260"/>
  <c r="K259"/>
  <c r="J259"/>
  <c r="I248"/>
  <c r="I247"/>
  <c r="I246"/>
  <c r="K245"/>
  <c r="J245"/>
  <c r="I244"/>
  <c r="K243"/>
  <c r="J243"/>
  <c r="I237"/>
  <c r="I236"/>
  <c r="I232"/>
  <c r="I231"/>
  <c r="K230"/>
  <c r="K229" s="1"/>
  <c r="J230"/>
  <c r="J229" s="1"/>
  <c r="J228" s="1"/>
  <c r="K223"/>
  <c r="K222" s="1"/>
  <c r="K221" s="1"/>
  <c r="K220" s="1"/>
  <c r="K219" s="1"/>
  <c r="I211"/>
  <c r="K210"/>
  <c r="K209" s="1"/>
  <c r="K208" s="1"/>
  <c r="K207" s="1"/>
  <c r="K206" s="1"/>
  <c r="J210"/>
  <c r="J209" s="1"/>
  <c r="J208" s="1"/>
  <c r="J207" s="1"/>
  <c r="J206" s="1"/>
  <c r="I204"/>
  <c r="K203"/>
  <c r="J203"/>
  <c r="J202" s="1"/>
  <c r="J201" s="1"/>
  <c r="I200"/>
  <c r="K199"/>
  <c r="K198" s="1"/>
  <c r="K197" s="1"/>
  <c r="K196" s="1"/>
  <c r="J199"/>
  <c r="J198" s="1"/>
  <c r="J197" s="1"/>
  <c r="I194"/>
  <c r="K193"/>
  <c r="J193"/>
  <c r="J192" s="1"/>
  <c r="J191" s="1"/>
  <c r="J190" s="1"/>
  <c r="J189" s="1"/>
  <c r="I188"/>
  <c r="K187"/>
  <c r="K186" s="1"/>
  <c r="K185" s="1"/>
  <c r="K184" s="1"/>
  <c r="K183" s="1"/>
  <c r="J187"/>
  <c r="I182"/>
  <c r="K181"/>
  <c r="J181"/>
  <c r="J180" s="1"/>
  <c r="I175"/>
  <c r="K174"/>
  <c r="K173" s="1"/>
  <c r="K172" s="1"/>
  <c r="K171" s="1"/>
  <c r="K170" s="1"/>
  <c r="J174"/>
  <c r="J173" s="1"/>
  <c r="I164"/>
  <c r="K163"/>
  <c r="J163"/>
  <c r="J162" s="1"/>
  <c r="I153"/>
  <c r="I152"/>
  <c r="K151"/>
  <c r="J151"/>
  <c r="I150"/>
  <c r="I149"/>
  <c r="I148"/>
  <c r="K147"/>
  <c r="J147"/>
  <c r="I139"/>
  <c r="K138"/>
  <c r="K137" s="1"/>
  <c r="K136" s="1"/>
  <c r="K135" s="1"/>
  <c r="J138"/>
  <c r="J137" s="1"/>
  <c r="J136" s="1"/>
  <c r="J135" s="1"/>
  <c r="I134"/>
  <c r="I133"/>
  <c r="K132"/>
  <c r="J132"/>
  <c r="I131"/>
  <c r="K130"/>
  <c r="J130"/>
  <c r="I125"/>
  <c r="K124"/>
  <c r="K123" s="1"/>
  <c r="J124"/>
  <c r="J123" s="1"/>
  <c r="J122" s="1"/>
  <c r="J121" s="1"/>
  <c r="I117"/>
  <c r="I116"/>
  <c r="I113"/>
  <c r="I95"/>
  <c r="K94"/>
  <c r="K93" s="1"/>
  <c r="J94"/>
  <c r="J93" s="1"/>
  <c r="I83"/>
  <c r="K82"/>
  <c r="J82"/>
  <c r="I77"/>
  <c r="K76"/>
  <c r="J76"/>
  <c r="I75"/>
  <c r="K74"/>
  <c r="J74"/>
  <c r="I55"/>
  <c r="K54"/>
  <c r="J54"/>
  <c r="I53"/>
  <c r="K52"/>
  <c r="J52"/>
  <c r="I43"/>
  <c r="K42"/>
  <c r="J42"/>
  <c r="J41" s="1"/>
  <c r="I36"/>
  <c r="K35"/>
  <c r="J35"/>
  <c r="I29"/>
  <c r="I28"/>
  <c r="I27"/>
  <c r="K26"/>
  <c r="K25" s="1"/>
  <c r="K24" s="1"/>
  <c r="K23" s="1"/>
  <c r="J26"/>
  <c r="J25" s="1"/>
  <c r="I21"/>
  <c r="K20"/>
  <c r="K19" s="1"/>
  <c r="J20"/>
  <c r="I18"/>
  <c r="K17"/>
  <c r="K16" s="1"/>
  <c r="J17"/>
  <c r="J16" s="1"/>
  <c r="H17"/>
  <c r="H16" s="1"/>
  <c r="G17"/>
  <c r="G16" s="1"/>
  <c r="H20"/>
  <c r="H19" s="1"/>
  <c r="H15" s="1"/>
  <c r="H14" s="1"/>
  <c r="H13" s="1"/>
  <c r="G20"/>
  <c r="G19" s="1"/>
  <c r="H26"/>
  <c r="H25" s="1"/>
  <c r="G26"/>
  <c r="G25" s="1"/>
  <c r="G24" s="1"/>
  <c r="G23" s="1"/>
  <c r="F28"/>
  <c r="F29"/>
  <c r="H35"/>
  <c r="H32" s="1"/>
  <c r="G35"/>
  <c r="H42"/>
  <c r="H41" s="1"/>
  <c r="G42"/>
  <c r="G41" s="1"/>
  <c r="H52"/>
  <c r="G52"/>
  <c r="G54"/>
  <c r="H54"/>
  <c r="F55"/>
  <c r="G74"/>
  <c r="H74"/>
  <c r="F75"/>
  <c r="H76"/>
  <c r="H73" s="1"/>
  <c r="G76"/>
  <c r="G73" s="1"/>
  <c r="G72" s="1"/>
  <c r="G71" s="1"/>
  <c r="G70" s="1"/>
  <c r="H82"/>
  <c r="H81" s="1"/>
  <c r="G82"/>
  <c r="G94"/>
  <c r="G93" s="1"/>
  <c r="H94"/>
  <c r="F95"/>
  <c r="F113"/>
  <c r="F116"/>
  <c r="F117"/>
  <c r="G124"/>
  <c r="H124"/>
  <c r="H123" s="1"/>
  <c r="H122" s="1"/>
  <c r="H121" s="1"/>
  <c r="F125"/>
  <c r="G130"/>
  <c r="H130"/>
  <c r="F131"/>
  <c r="G132"/>
  <c r="H132"/>
  <c r="F133"/>
  <c r="F134"/>
  <c r="G138"/>
  <c r="H138"/>
  <c r="H137" s="1"/>
  <c r="H136" s="1"/>
  <c r="H135" s="1"/>
  <c r="F139"/>
  <c r="H147"/>
  <c r="F148"/>
  <c r="F149"/>
  <c r="G151"/>
  <c r="H151"/>
  <c r="F152"/>
  <c r="F153"/>
  <c r="G163"/>
  <c r="G162" s="1"/>
  <c r="H163"/>
  <c r="H162" s="1"/>
  <c r="H161" s="1"/>
  <c r="H160" s="1"/>
  <c r="H159" s="1"/>
  <c r="F164"/>
  <c r="G174"/>
  <c r="G173" s="1"/>
  <c r="G172" s="1"/>
  <c r="G171" s="1"/>
  <c r="G170" s="1"/>
  <c r="H174"/>
  <c r="H173" s="1"/>
  <c r="F175"/>
  <c r="G181"/>
  <c r="G180" s="1"/>
  <c r="G179" s="1"/>
  <c r="G178" s="1"/>
  <c r="G177" s="1"/>
  <c r="H181"/>
  <c r="H180" s="1"/>
  <c r="F182"/>
  <c r="G187"/>
  <c r="G186" s="1"/>
  <c r="G185" s="1"/>
  <c r="G184" s="1"/>
  <c r="G183" s="1"/>
  <c r="H187"/>
  <c r="H186" s="1"/>
  <c r="H185" s="1"/>
  <c r="F188"/>
  <c r="H193"/>
  <c r="H192" s="1"/>
  <c r="H191" s="1"/>
  <c r="H190" s="1"/>
  <c r="H189" s="1"/>
  <c r="G199"/>
  <c r="G198" s="1"/>
  <c r="H199"/>
  <c r="H198" s="1"/>
  <c r="H197" s="1"/>
  <c r="H196" s="1"/>
  <c r="F200"/>
  <c r="H203"/>
  <c r="H202" s="1"/>
  <c r="H201" s="1"/>
  <c r="G210"/>
  <c r="G209" s="1"/>
  <c r="G208" s="1"/>
  <c r="G207" s="1"/>
  <c r="G206" s="1"/>
  <c r="H210"/>
  <c r="H209" s="1"/>
  <c r="H208" s="1"/>
  <c r="H207" s="1"/>
  <c r="H206" s="1"/>
  <c r="F211"/>
  <c r="H223"/>
  <c r="H222" s="1"/>
  <c r="H221" s="1"/>
  <c r="H220" s="1"/>
  <c r="H219" s="1"/>
  <c r="G230"/>
  <c r="G229" s="1"/>
  <c r="G228" s="1"/>
  <c r="H230"/>
  <c r="H229" s="1"/>
  <c r="H228" s="1"/>
  <c r="F231"/>
  <c r="F232"/>
  <c r="F236"/>
  <c r="F237"/>
  <c r="G243"/>
  <c r="H243"/>
  <c r="F244"/>
  <c r="G245"/>
  <c r="H245"/>
  <c r="F246"/>
  <c r="F247"/>
  <c r="F248"/>
  <c r="G259"/>
  <c r="H259"/>
  <c r="F260"/>
  <c r="G261"/>
  <c r="H261"/>
  <c r="F262"/>
  <c r="F263"/>
  <c r="F264"/>
  <c r="H270"/>
  <c r="H269" s="1"/>
  <c r="H268" s="1"/>
  <c r="H267" s="1"/>
  <c r="H266" s="1"/>
  <c r="F272"/>
  <c r="H279"/>
  <c r="H278" s="1"/>
  <c r="G282"/>
  <c r="G281" s="1"/>
  <c r="H282"/>
  <c r="H281" s="1"/>
  <c r="F283"/>
  <c r="G285"/>
  <c r="G284" s="1"/>
  <c r="H285"/>
  <c r="F286"/>
  <c r="G291"/>
  <c r="G289" s="1"/>
  <c r="G288" s="1"/>
  <c r="G287" s="1"/>
  <c r="H291"/>
  <c r="H290" s="1"/>
  <c r="F292"/>
  <c r="G302"/>
  <c r="G300" s="1"/>
  <c r="G299" s="1"/>
  <c r="H302"/>
  <c r="F303"/>
  <c r="G315"/>
  <c r="G314" s="1"/>
  <c r="H315"/>
  <c r="F316"/>
  <c r="G318"/>
  <c r="G317" s="1"/>
  <c r="H318"/>
  <c r="H317" s="1"/>
  <c r="F319"/>
  <c r="G321"/>
  <c r="G320" s="1"/>
  <c r="H321"/>
  <c r="H320" s="1"/>
  <c r="F322"/>
  <c r="G324"/>
  <c r="G323" s="1"/>
  <c r="H324"/>
  <c r="H323" s="1"/>
  <c r="F325"/>
  <c r="F328"/>
  <c r="H332"/>
  <c r="F334"/>
  <c r="G336"/>
  <c r="G335" s="1"/>
  <c r="H336"/>
  <c r="F337"/>
  <c r="H343"/>
  <c r="H342" s="1"/>
  <c r="H341" s="1"/>
  <c r="F345"/>
  <c r="F346"/>
  <c r="G352"/>
  <c r="G351" s="1"/>
  <c r="G359"/>
  <c r="G358" s="1"/>
  <c r="G357" s="1"/>
  <c r="G356" s="1"/>
  <c r="H359"/>
  <c r="F360"/>
  <c r="F361"/>
  <c r="F362"/>
  <c r="H366"/>
  <c r="H365" s="1"/>
  <c r="H364" s="1"/>
  <c r="H363" s="1"/>
  <c r="H380"/>
  <c r="H376" s="1"/>
  <c r="H375" s="1"/>
  <c r="H383"/>
  <c r="H382" s="1"/>
  <c r="H393"/>
  <c r="F395"/>
  <c r="G394"/>
  <c r="G397"/>
  <c r="G396" s="1"/>
  <c r="H397"/>
  <c r="H396" s="1"/>
  <c r="F398"/>
  <c r="G400"/>
  <c r="G399" s="1"/>
  <c r="H400"/>
  <c r="H399" s="1"/>
  <c r="F401"/>
  <c r="G406"/>
  <c r="G405" s="1"/>
  <c r="H406"/>
  <c r="H405" s="1"/>
  <c r="F407"/>
  <c r="G409"/>
  <c r="G408" s="1"/>
  <c r="H409"/>
  <c r="H408" s="1"/>
  <c r="F410"/>
  <c r="G412"/>
  <c r="G411" s="1"/>
  <c r="H412"/>
  <c r="H411" s="1"/>
  <c r="F413"/>
  <c r="G415"/>
  <c r="G414" s="1"/>
  <c r="H415"/>
  <c r="H414" s="1"/>
  <c r="F416"/>
  <c r="G418"/>
  <c r="H418"/>
  <c r="F419"/>
  <c r="G420"/>
  <c r="F421"/>
  <c r="H425"/>
  <c r="H424" s="1"/>
  <c r="H423" s="1"/>
  <c r="H422" s="1"/>
  <c r="G425"/>
  <c r="G424" s="1"/>
  <c r="G423" s="1"/>
  <c r="G422" s="1"/>
  <c r="G431"/>
  <c r="G430" s="1"/>
  <c r="G429" s="1"/>
  <c r="G428" s="1"/>
  <c r="G427" s="1"/>
  <c r="H431"/>
  <c r="H430" s="1"/>
  <c r="F432"/>
  <c r="F433"/>
  <c r="F434"/>
  <c r="G441"/>
  <c r="H441"/>
  <c r="H440" s="1"/>
  <c r="H439" s="1"/>
  <c r="H438" s="1"/>
  <c r="F442"/>
  <c r="G446"/>
  <c r="G445" s="1"/>
  <c r="H446"/>
  <c r="H445" s="1"/>
  <c r="F447"/>
  <c r="G449"/>
  <c r="H449"/>
  <c r="H448" s="1"/>
  <c r="F450"/>
  <c r="G461"/>
  <c r="G460" s="1"/>
  <c r="H461"/>
  <c r="H460" s="1"/>
  <c r="H459" s="1"/>
  <c r="H458" s="1"/>
  <c r="F462"/>
  <c r="G467"/>
  <c r="G466" s="1"/>
  <c r="H467"/>
  <c r="H466" s="1"/>
  <c r="H465" s="1"/>
  <c r="H464" s="1"/>
  <c r="F468"/>
  <c r="G472"/>
  <c r="G471" s="1"/>
  <c r="H472"/>
  <c r="H471" s="1"/>
  <c r="F473"/>
  <c r="G475"/>
  <c r="H475"/>
  <c r="F476"/>
  <c r="H477"/>
  <c r="F478"/>
  <c r="G479"/>
  <c r="H479"/>
  <c r="F480"/>
  <c r="G482"/>
  <c r="H482"/>
  <c r="H481" s="1"/>
  <c r="F483"/>
  <c r="G485"/>
  <c r="G484" s="1"/>
  <c r="H485"/>
  <c r="H484" s="1"/>
  <c r="F486"/>
  <c r="G488"/>
  <c r="G487" s="1"/>
  <c r="H488"/>
  <c r="H487" s="1"/>
  <c r="F489"/>
  <c r="G491"/>
  <c r="G490" s="1"/>
  <c r="H491"/>
  <c r="H490" s="1"/>
  <c r="F492"/>
  <c r="G502"/>
  <c r="G501" s="1"/>
  <c r="H502"/>
  <c r="H501" s="1"/>
  <c r="F503"/>
  <c r="G505"/>
  <c r="G504" s="1"/>
  <c r="H505"/>
  <c r="H504" s="1"/>
  <c r="F506"/>
  <c r="H508"/>
  <c r="H507" s="1"/>
  <c r="G513"/>
  <c r="G512" s="1"/>
  <c r="G511" s="1"/>
  <c r="G510" s="1"/>
  <c r="H513"/>
  <c r="H512" s="1"/>
  <c r="F514"/>
  <c r="G519"/>
  <c r="H519"/>
  <c r="H518" s="1"/>
  <c r="F520"/>
  <c r="G522"/>
  <c r="G521" s="1"/>
  <c r="H522"/>
  <c r="H521" s="1"/>
  <c r="F523"/>
  <c r="G525"/>
  <c r="G524" s="1"/>
  <c r="H525"/>
  <c r="H524" s="1"/>
  <c r="F526"/>
  <c r="G536"/>
  <c r="G535" s="1"/>
  <c r="H536"/>
  <c r="F537"/>
  <c r="G539"/>
  <c r="G538" s="1"/>
  <c r="H539"/>
  <c r="H538" s="1"/>
  <c r="F540"/>
  <c r="G542"/>
  <c r="H542"/>
  <c r="F543"/>
  <c r="G544"/>
  <c r="H544"/>
  <c r="F545"/>
  <c r="G547"/>
  <c r="H547"/>
  <c r="H546" s="1"/>
  <c r="F548"/>
  <c r="G553"/>
  <c r="G552" s="1"/>
  <c r="G551" s="1"/>
  <c r="H553"/>
  <c r="F554"/>
  <c r="G557"/>
  <c r="G556" s="1"/>
  <c r="H557"/>
  <c r="H556" s="1"/>
  <c r="F558"/>
  <c r="H559"/>
  <c r="G560"/>
  <c r="G559" s="1"/>
  <c r="F561"/>
  <c r="G564"/>
  <c r="G563" s="1"/>
  <c r="H564"/>
  <c r="H563" s="1"/>
  <c r="F565"/>
  <c r="F566"/>
  <c r="F567"/>
  <c r="G569"/>
  <c r="G568" s="1"/>
  <c r="H569"/>
  <c r="H568" s="1"/>
  <c r="F570"/>
  <c r="F571"/>
  <c r="F572"/>
  <c r="G576"/>
  <c r="G575" s="1"/>
  <c r="G574" s="1"/>
  <c r="G573" s="1"/>
  <c r="H576"/>
  <c r="H575" s="1"/>
  <c r="H574" s="1"/>
  <c r="F577"/>
  <c r="F578"/>
  <c r="G612"/>
  <c r="G611" s="1"/>
  <c r="H612"/>
  <c r="H611" s="1"/>
  <c r="F613"/>
  <c r="G615"/>
  <c r="G614" s="1"/>
  <c r="H615"/>
  <c r="F616"/>
  <c r="G618"/>
  <c r="G617" s="1"/>
  <c r="G624"/>
  <c r="G623" s="1"/>
  <c r="H624"/>
  <c r="H623" s="1"/>
  <c r="H622" s="1"/>
  <c r="H621" s="1"/>
  <c r="H620" s="1"/>
  <c r="F625"/>
  <c r="G632"/>
  <c r="H632"/>
  <c r="H631" s="1"/>
  <c r="H630" s="1"/>
  <c r="H629" s="1"/>
  <c r="H628" s="1"/>
  <c r="H627" s="1"/>
  <c r="F633"/>
  <c r="G639"/>
  <c r="G638" s="1"/>
  <c r="G637" s="1"/>
  <c r="G636" s="1"/>
  <c r="H639"/>
  <c r="H638" s="1"/>
  <c r="H637" s="1"/>
  <c r="H636" s="1"/>
  <c r="F640"/>
  <c r="F645"/>
  <c r="H654"/>
  <c r="G654"/>
  <c r="G653" s="1"/>
  <c r="F657"/>
  <c r="F658"/>
  <c r="H662"/>
  <c r="H661" s="1"/>
  <c r="G661"/>
  <c r="F664"/>
  <c r="F665"/>
  <c r="F666"/>
  <c r="H668"/>
  <c r="H667" s="1"/>
  <c r="G668"/>
  <c r="G667" s="1"/>
  <c r="G672"/>
  <c r="H672"/>
  <c r="H671" s="1"/>
  <c r="F673"/>
  <c r="H681"/>
  <c r="G681"/>
  <c r="F684"/>
  <c r="G704"/>
  <c r="H704"/>
  <c r="F705"/>
  <c r="G706"/>
  <c r="H706"/>
  <c r="F707"/>
  <c r="G712"/>
  <c r="G711" s="1"/>
  <c r="H712"/>
  <c r="F713"/>
  <c r="F716"/>
  <c r="G720"/>
  <c r="G719" s="1"/>
  <c r="H720"/>
  <c r="H719" s="1"/>
  <c r="F721"/>
  <c r="G724"/>
  <c r="G723" s="1"/>
  <c r="G722" s="1"/>
  <c r="H724"/>
  <c r="H723" s="1"/>
  <c r="H722" s="1"/>
  <c r="F725"/>
  <c r="G730"/>
  <c r="G729" s="1"/>
  <c r="G728" s="1"/>
  <c r="G727" s="1"/>
  <c r="H730"/>
  <c r="H729" s="1"/>
  <c r="H728" s="1"/>
  <c r="F731"/>
  <c r="G735"/>
  <c r="H735"/>
  <c r="H734" s="1"/>
  <c r="F736"/>
  <c r="G742"/>
  <c r="H742"/>
  <c r="F743"/>
  <c r="G744"/>
  <c r="H744"/>
  <c r="F745"/>
  <c r="G747"/>
  <c r="H747"/>
  <c r="F748"/>
  <c r="G749"/>
  <c r="H749"/>
  <c r="F750"/>
  <c r="G752"/>
  <c r="G751" s="1"/>
  <c r="H752"/>
  <c r="H751" s="1"/>
  <c r="F753"/>
  <c r="F754"/>
  <c r="G756"/>
  <c r="H756"/>
  <c r="F757"/>
  <c r="G758"/>
  <c r="H758"/>
  <c r="F759"/>
  <c r="G761"/>
  <c r="H761"/>
  <c r="F762"/>
  <c r="G766"/>
  <c r="H766"/>
  <c r="H765" s="1"/>
  <c r="F767"/>
  <c r="G769"/>
  <c r="G768" s="1"/>
  <c r="H769"/>
  <c r="H768" s="1"/>
  <c r="F770"/>
  <c r="G772"/>
  <c r="H772"/>
  <c r="H771" s="1"/>
  <c r="F773"/>
  <c r="F774"/>
  <c r="G776"/>
  <c r="G775" s="1"/>
  <c r="H776"/>
  <c r="H775" s="1"/>
  <c r="F777"/>
  <c r="F778"/>
  <c r="G780"/>
  <c r="H780"/>
  <c r="H779" s="1"/>
  <c r="F781"/>
  <c r="F782"/>
  <c r="G784"/>
  <c r="H784"/>
  <c r="H783" s="1"/>
  <c r="F785"/>
  <c r="F786"/>
  <c r="G788"/>
  <c r="G787" s="1"/>
  <c r="H788"/>
  <c r="H787" s="1"/>
  <c r="F789"/>
  <c r="F790"/>
  <c r="G792"/>
  <c r="G791" s="1"/>
  <c r="H792"/>
  <c r="F793"/>
  <c r="F794"/>
  <c r="G796"/>
  <c r="G795" s="1"/>
  <c r="H796"/>
  <c r="H795" s="1"/>
  <c r="F797"/>
  <c r="F798"/>
  <c r="G800"/>
  <c r="G799" s="1"/>
  <c r="F802"/>
  <c r="G804"/>
  <c r="G803" s="1"/>
  <c r="H804"/>
  <c r="H803" s="1"/>
  <c r="F805"/>
  <c r="F806"/>
  <c r="G808"/>
  <c r="H808"/>
  <c r="H807" s="1"/>
  <c r="F809"/>
  <c r="F810"/>
  <c r="G812"/>
  <c r="G811" s="1"/>
  <c r="H812"/>
  <c r="H811" s="1"/>
  <c r="F813"/>
  <c r="G816"/>
  <c r="G815" s="1"/>
  <c r="F817"/>
  <c r="G820"/>
  <c r="G819" s="1"/>
  <c r="F821"/>
  <c r="F822"/>
  <c r="G824"/>
  <c r="G823" s="1"/>
  <c r="F825"/>
  <c r="G828"/>
  <c r="G827" s="1"/>
  <c r="H828"/>
  <c r="H827" s="1"/>
  <c r="F829"/>
  <c r="G831"/>
  <c r="G830" s="1"/>
  <c r="H831"/>
  <c r="F832"/>
  <c r="G834"/>
  <c r="H834"/>
  <c r="H833" s="1"/>
  <c r="F835"/>
  <c r="F836"/>
  <c r="G838"/>
  <c r="H838"/>
  <c r="H837" s="1"/>
  <c r="F839"/>
  <c r="F840"/>
  <c r="G842"/>
  <c r="G841" s="1"/>
  <c r="H842"/>
  <c r="H841" s="1"/>
  <c r="F843"/>
  <c r="F844"/>
  <c r="G846"/>
  <c r="G845" s="1"/>
  <c r="H846"/>
  <c r="H845" s="1"/>
  <c r="F847"/>
  <c r="F848"/>
  <c r="G850"/>
  <c r="G849" s="1"/>
  <c r="F852"/>
  <c r="G854"/>
  <c r="G853" s="1"/>
  <c r="H854"/>
  <c r="H853" s="1"/>
  <c r="F855"/>
  <c r="G857"/>
  <c r="G856" s="1"/>
  <c r="H857"/>
  <c r="H856" s="1"/>
  <c r="F858"/>
  <c r="F859"/>
  <c r="G861"/>
  <c r="G860" s="1"/>
  <c r="H861"/>
  <c r="H860" s="1"/>
  <c r="F862"/>
  <c r="G872"/>
  <c r="H872"/>
  <c r="F873"/>
  <c r="G874"/>
  <c r="H874"/>
  <c r="F875"/>
  <c r="G876"/>
  <c r="F876" s="1"/>
  <c r="F877"/>
  <c r="G879"/>
  <c r="G878" s="1"/>
  <c r="H879"/>
  <c r="H878" s="1"/>
  <c r="F880"/>
  <c r="G883"/>
  <c r="H883"/>
  <c r="F884"/>
  <c r="G885"/>
  <c r="H885"/>
  <c r="F886"/>
  <c r="G888"/>
  <c r="G887" s="1"/>
  <c r="H888"/>
  <c r="H887" s="1"/>
  <c r="F889"/>
  <c r="G891"/>
  <c r="H891"/>
  <c r="F892"/>
  <c r="G893"/>
  <c r="H893"/>
  <c r="F894"/>
  <c r="G896"/>
  <c r="H896"/>
  <c r="F897"/>
  <c r="G898"/>
  <c r="H898"/>
  <c r="F899"/>
  <c r="G903"/>
  <c r="H903"/>
  <c r="F904"/>
  <c r="G906"/>
  <c r="G905" s="1"/>
  <c r="H906"/>
  <c r="H905" s="1"/>
  <c r="F907"/>
  <c r="G909"/>
  <c r="G908" s="1"/>
  <c r="H909"/>
  <c r="H908" s="1"/>
  <c r="F910"/>
  <c r="F911"/>
  <c r="H913"/>
  <c r="H912" s="1"/>
  <c r="G913"/>
  <c r="G912" s="1"/>
  <c r="G917"/>
  <c r="H917"/>
  <c r="H916" s="1"/>
  <c r="F918"/>
  <c r="G920"/>
  <c r="G919" s="1"/>
  <c r="H920"/>
  <c r="H919" s="1"/>
  <c r="F921"/>
  <c r="G926"/>
  <c r="G925" s="1"/>
  <c r="H926"/>
  <c r="H925" s="1"/>
  <c r="F927"/>
  <c r="F928"/>
  <c r="G930"/>
  <c r="G929" s="1"/>
  <c r="H930"/>
  <c r="H929" s="1"/>
  <c r="F932"/>
  <c r="G935"/>
  <c r="H935"/>
  <c r="H934" s="1"/>
  <c r="F936"/>
  <c r="G938"/>
  <c r="G941"/>
  <c r="G940" s="1"/>
  <c r="F942"/>
  <c r="G944"/>
  <c r="G943" s="1"/>
  <c r="F945"/>
  <c r="H944"/>
  <c r="H943" s="1"/>
  <c r="G947"/>
  <c r="G946" s="1"/>
  <c r="F948"/>
  <c r="H947"/>
  <c r="H946" s="1"/>
  <c r="G953"/>
  <c r="H953"/>
  <c r="H952" s="1"/>
  <c r="F954"/>
  <c r="H957"/>
  <c r="H956" s="1"/>
  <c r="H955" s="1"/>
  <c r="G957"/>
  <c r="G956" s="1"/>
  <c r="G955" s="1"/>
  <c r="G961"/>
  <c r="G960" s="1"/>
  <c r="H961"/>
  <c r="H960" s="1"/>
  <c r="F962"/>
  <c r="F965"/>
  <c r="F966"/>
  <c r="G973"/>
  <c r="G972" s="1"/>
  <c r="H973"/>
  <c r="H972" s="1"/>
  <c r="F974"/>
  <c r="F975"/>
  <c r="G977"/>
  <c r="G976" s="1"/>
  <c r="H977"/>
  <c r="H976" s="1"/>
  <c r="F978"/>
  <c r="F979"/>
  <c r="F982"/>
  <c r="G985"/>
  <c r="G984" s="1"/>
  <c r="H985"/>
  <c r="H984" s="1"/>
  <c r="F986"/>
  <c r="F987"/>
  <c r="G1026"/>
  <c r="G1025" s="1"/>
  <c r="H1026"/>
  <c r="H1025" s="1"/>
  <c r="F1027"/>
  <c r="F1028"/>
  <c r="F1029"/>
  <c r="G1031"/>
  <c r="G1030" s="1"/>
  <c r="H1031"/>
  <c r="H1030" s="1"/>
  <c r="F1032"/>
  <c r="F1033"/>
  <c r="G1040"/>
  <c r="G1039" s="1"/>
  <c r="H1040"/>
  <c r="H1039" s="1"/>
  <c r="F1041"/>
  <c r="G1043"/>
  <c r="G1042" s="1"/>
  <c r="H1043"/>
  <c r="H1042" s="1"/>
  <c r="F1044"/>
  <c r="G1046"/>
  <c r="G1045" s="1"/>
  <c r="H1046"/>
  <c r="H1045" s="1"/>
  <c r="F1047"/>
  <c r="G1051"/>
  <c r="G1050" s="1"/>
  <c r="H1051"/>
  <c r="H1050" s="1"/>
  <c r="F1052"/>
  <c r="G1054"/>
  <c r="H1054"/>
  <c r="H1053" s="1"/>
  <c r="F1055"/>
  <c r="G1057"/>
  <c r="G1056" s="1"/>
  <c r="H1057"/>
  <c r="H1056" s="1"/>
  <c r="F1058"/>
  <c r="H1060"/>
  <c r="G1060"/>
  <c r="G1062"/>
  <c r="H1062"/>
  <c r="F1063"/>
  <c r="G1064"/>
  <c r="H1064"/>
  <c r="F1065"/>
  <c r="G1067"/>
  <c r="G1066" s="1"/>
  <c r="H1067"/>
  <c r="H1066" s="1"/>
  <c r="F1068"/>
  <c r="G1071"/>
  <c r="G1070" s="1"/>
  <c r="H1071"/>
  <c r="F1072"/>
  <c r="G1074"/>
  <c r="G1073" s="1"/>
  <c r="H1074"/>
  <c r="H1073" s="1"/>
  <c r="F1075"/>
  <c r="G1077"/>
  <c r="G1076" s="1"/>
  <c r="H1077"/>
  <c r="H1076" s="1"/>
  <c r="F1078"/>
  <c r="G1081"/>
  <c r="H1081"/>
  <c r="H1080" s="1"/>
  <c r="F1082"/>
  <c r="G1084"/>
  <c r="G1083" s="1"/>
  <c r="H1084"/>
  <c r="H1083" s="1"/>
  <c r="F1085"/>
  <c r="F1086"/>
  <c r="G1088"/>
  <c r="G1087" s="1"/>
  <c r="H1088"/>
  <c r="H1087" s="1"/>
  <c r="F1089"/>
  <c r="G1096"/>
  <c r="H1096"/>
  <c r="F1097"/>
  <c r="F1098"/>
  <c r="F1099"/>
  <c r="F1105"/>
  <c r="F1106"/>
  <c r="H1118"/>
  <c r="H1117" s="1"/>
  <c r="G1118"/>
  <c r="G1117" s="1"/>
  <c r="G1116" s="1"/>
  <c r="F1120"/>
  <c r="F1121"/>
  <c r="G1125"/>
  <c r="G1124" s="1"/>
  <c r="G1123" s="1"/>
  <c r="H1125"/>
  <c r="H1122" s="1"/>
  <c r="F1126"/>
  <c r="G1137"/>
  <c r="G1136" s="1"/>
  <c r="H1137"/>
  <c r="H1136" s="1"/>
  <c r="F1138"/>
  <c r="F1139"/>
  <c r="F1140"/>
  <c r="G1146"/>
  <c r="H1152"/>
  <c r="H1151" s="1"/>
  <c r="H1150" s="1"/>
  <c r="F1154"/>
  <c r="G1153"/>
  <c r="F1153" s="1"/>
  <c r="F1155"/>
  <c r="H1166"/>
  <c r="H1165" s="1"/>
  <c r="G1166"/>
  <c r="G1165" s="1"/>
  <c r="G1164" s="1"/>
  <c r="G1163" s="1"/>
  <c r="F1168"/>
  <c r="F1169"/>
  <c r="G1175"/>
  <c r="G1174" s="1"/>
  <c r="G1173" s="1"/>
  <c r="G1172" s="1"/>
  <c r="G1182"/>
  <c r="G1181" s="1"/>
  <c r="H1182"/>
  <c r="F1183"/>
  <c r="G1194"/>
  <c r="G1193" s="1"/>
  <c r="H1194"/>
  <c r="H1193" s="1"/>
  <c r="H1192" s="1"/>
  <c r="H1191" s="1"/>
  <c r="H1185" s="1"/>
  <c r="F1195"/>
  <c r="F1196"/>
  <c r="F1197"/>
  <c r="G1203"/>
  <c r="G1200" s="1"/>
  <c r="H1203"/>
  <c r="H1200" s="1"/>
  <c r="F1204"/>
  <c r="F1205"/>
  <c r="F1206"/>
  <c r="H1210"/>
  <c r="H1207" s="1"/>
  <c r="G1210"/>
  <c r="H1222"/>
  <c r="G1222"/>
  <c r="G1221" s="1"/>
  <c r="G1220" s="1"/>
  <c r="G1219" s="1"/>
  <c r="G1213" s="1"/>
  <c r="F1224"/>
  <c r="F1225"/>
  <c r="G1231"/>
  <c r="G1230" s="1"/>
  <c r="G1229" s="1"/>
  <c r="H1237"/>
  <c r="H1236" s="1"/>
  <c r="H1235" s="1"/>
  <c r="H1250"/>
  <c r="H1249" s="1"/>
  <c r="H1248" s="1"/>
  <c r="H1247" s="1"/>
  <c r="F1251"/>
  <c r="G1250"/>
  <c r="G1249" s="1"/>
  <c r="F1253"/>
  <c r="G1259"/>
  <c r="G1258" s="1"/>
  <c r="G1257" s="1"/>
  <c r="G1256" s="1"/>
  <c r="G1266"/>
  <c r="G1265" s="1"/>
  <c r="G1264" s="1"/>
  <c r="G1263" s="1"/>
  <c r="H1266"/>
  <c r="F1267"/>
  <c r="G1278"/>
  <c r="G1277" s="1"/>
  <c r="G1276" s="1"/>
  <c r="H1278"/>
  <c r="H1277" s="1"/>
  <c r="H1276" s="1"/>
  <c r="H1275" s="1"/>
  <c r="F1279"/>
  <c r="F1280"/>
  <c r="F1281"/>
  <c r="G1294"/>
  <c r="G1293" s="1"/>
  <c r="F1295"/>
  <c r="G1306"/>
  <c r="G1305" s="1"/>
  <c r="G1304" s="1"/>
  <c r="G1303" s="1"/>
  <c r="G1297" s="1"/>
  <c r="H1306"/>
  <c r="H1305" s="1"/>
  <c r="H1304" s="1"/>
  <c r="F1307"/>
  <c r="F1308"/>
  <c r="F1309"/>
  <c r="G1315"/>
  <c r="G1312" s="1"/>
  <c r="H1315"/>
  <c r="F1316"/>
  <c r="F1317"/>
  <c r="F1318"/>
  <c r="G1322"/>
  <c r="G1319" s="1"/>
  <c r="H1322"/>
  <c r="H1319" s="1"/>
  <c r="F1323"/>
  <c r="G1334"/>
  <c r="G1333" s="1"/>
  <c r="H1334"/>
  <c r="H1332" s="1"/>
  <c r="H1331" s="1"/>
  <c r="H1325" s="1"/>
  <c r="F1335"/>
  <c r="F1336"/>
  <c r="F1337"/>
  <c r="H1343"/>
  <c r="H1342" s="1"/>
  <c r="F1345"/>
  <c r="F1346"/>
  <c r="G1363"/>
  <c r="G1362" s="1"/>
  <c r="H1363"/>
  <c r="H1362" s="1"/>
  <c r="H1361" s="1"/>
  <c r="H1360" s="1"/>
  <c r="F1364"/>
  <c r="F1365"/>
  <c r="F1366"/>
  <c r="H1372"/>
  <c r="H1371" s="1"/>
  <c r="G1372"/>
  <c r="G1371" s="1"/>
  <c r="G1370" s="1"/>
  <c r="F1374"/>
  <c r="F1375"/>
  <c r="H1379"/>
  <c r="H1378" s="1"/>
  <c r="G1379"/>
  <c r="G1378" s="1"/>
  <c r="G1377" s="1"/>
  <c r="H1391"/>
  <c r="F1392"/>
  <c r="F1393"/>
  <c r="G1391"/>
  <c r="G1390" s="1"/>
  <c r="G1389" s="1"/>
  <c r="G1388" s="1"/>
  <c r="F1394"/>
  <c r="H1400"/>
  <c r="H1399" s="1"/>
  <c r="H1398" s="1"/>
  <c r="H1397" s="1"/>
  <c r="G1400"/>
  <c r="F1402"/>
  <c r="F1403"/>
  <c r="H1406"/>
  <c r="H1405" s="1"/>
  <c r="G1406"/>
  <c r="H1420"/>
  <c r="H1419" s="1"/>
  <c r="H1418" s="1"/>
  <c r="H1417" s="1"/>
  <c r="G1420"/>
  <c r="G1419" s="1"/>
  <c r="F1422"/>
  <c r="F1423"/>
  <c r="H1429"/>
  <c r="G1429"/>
  <c r="G1426" s="1"/>
  <c r="F1431"/>
  <c r="F1432"/>
  <c r="H1436"/>
  <c r="H1433" s="1"/>
  <c r="G1436"/>
  <c r="G1433" s="1"/>
  <c r="G1448"/>
  <c r="G1447" s="1"/>
  <c r="H1448"/>
  <c r="F1449"/>
  <c r="F1450"/>
  <c r="F1451"/>
  <c r="G1457"/>
  <c r="G1456" s="1"/>
  <c r="H1457"/>
  <c r="H1456" s="1"/>
  <c r="H1455" s="1"/>
  <c r="H1454" s="1"/>
  <c r="F1458"/>
  <c r="F1459"/>
  <c r="F1460"/>
  <c r="H1464"/>
  <c r="H1463" s="1"/>
  <c r="H1462" s="1"/>
  <c r="H1461" s="1"/>
  <c r="G1464"/>
  <c r="G1463" s="1"/>
  <c r="G1462" s="1"/>
  <c r="H1476"/>
  <c r="G1476"/>
  <c r="G1475" s="1"/>
  <c r="F1478"/>
  <c r="F1479"/>
  <c r="H1485"/>
  <c r="H1484" s="1"/>
  <c r="H1483" s="1"/>
  <c r="H1482" s="1"/>
  <c r="G1485"/>
  <c r="G1484" s="1"/>
  <c r="G1483" s="1"/>
  <c r="F1487"/>
  <c r="F1488"/>
  <c r="G1492"/>
  <c r="G1491" s="1"/>
  <c r="G1490" s="1"/>
  <c r="H1492"/>
  <c r="H1491" s="1"/>
  <c r="H1490" s="1"/>
  <c r="H1489" s="1"/>
  <c r="F1493"/>
  <c r="G1504"/>
  <c r="G1503" s="1"/>
  <c r="G1502" s="1"/>
  <c r="G1501" s="1"/>
  <c r="H1504"/>
  <c r="H1503" s="1"/>
  <c r="F1505"/>
  <c r="F1506"/>
  <c r="F1507"/>
  <c r="G1513"/>
  <c r="G1512" s="1"/>
  <c r="G1511" s="1"/>
  <c r="G1510" s="1"/>
  <c r="H1513"/>
  <c r="H1512" s="1"/>
  <c r="H1511" s="1"/>
  <c r="F1514"/>
  <c r="F1515"/>
  <c r="F1516"/>
  <c r="G1520"/>
  <c r="H1520"/>
  <c r="H1519" s="1"/>
  <c r="H1518" s="1"/>
  <c r="H1517" s="1"/>
  <c r="F1521"/>
  <c r="G1532"/>
  <c r="G1531" s="1"/>
  <c r="G1530" s="1"/>
  <c r="G1529" s="1"/>
  <c r="H1532"/>
  <c r="F1533"/>
  <c r="F1534"/>
  <c r="F1535"/>
  <c r="G1541"/>
  <c r="H1541"/>
  <c r="H1538" s="1"/>
  <c r="F1542"/>
  <c r="F1543"/>
  <c r="F1544"/>
  <c r="G1548"/>
  <c r="H1548"/>
  <c r="F1549"/>
  <c r="H1560"/>
  <c r="H1559" s="1"/>
  <c r="F1561"/>
  <c r="G1560"/>
  <c r="F1563"/>
  <c r="H1569"/>
  <c r="H1566" s="1"/>
  <c r="G1569"/>
  <c r="G1568" s="1"/>
  <c r="G1567" s="1"/>
  <c r="F1571"/>
  <c r="F1572"/>
  <c r="G1576"/>
  <c r="H1576"/>
  <c r="H1573" s="1"/>
  <c r="F1577"/>
  <c r="H1588"/>
  <c r="H1587" s="1"/>
  <c r="F1589"/>
  <c r="G1588"/>
  <c r="F1591"/>
  <c r="H1597"/>
  <c r="H1596" s="1"/>
  <c r="H1595" s="1"/>
  <c r="G1597"/>
  <c r="G1596" s="1"/>
  <c r="G1595" s="1"/>
  <c r="F1599"/>
  <c r="F1600"/>
  <c r="H1604"/>
  <c r="H1603" s="1"/>
  <c r="H1602" s="1"/>
  <c r="G1604"/>
  <c r="G1601" s="1"/>
  <c r="H1616"/>
  <c r="F1617"/>
  <c r="F1618"/>
  <c r="G1616"/>
  <c r="F1619"/>
  <c r="H1625"/>
  <c r="G1625"/>
  <c r="G1622" s="1"/>
  <c r="F1627"/>
  <c r="F1628"/>
  <c r="G1632"/>
  <c r="G1631" s="1"/>
  <c r="G1630" s="1"/>
  <c r="H1632"/>
  <c r="H1629" s="1"/>
  <c r="F1633"/>
  <c r="G1644"/>
  <c r="G1643" s="1"/>
  <c r="G1642" s="1"/>
  <c r="G1641" s="1"/>
  <c r="G1635" s="1"/>
  <c r="H1644"/>
  <c r="F1645"/>
  <c r="F1646"/>
  <c r="F1647"/>
  <c r="F43"/>
  <c r="F36"/>
  <c r="F27"/>
  <c r="F21"/>
  <c r="F18"/>
  <c r="H1287"/>
  <c r="H1286" s="1"/>
  <c r="H1285" s="1"/>
  <c r="H1284" s="1"/>
  <c r="F1289"/>
  <c r="F1351"/>
  <c r="G1287"/>
  <c r="G1286" s="1"/>
  <c r="F1288"/>
  <c r="F1234"/>
  <c r="F1626"/>
  <c r="F1605"/>
  <c r="F1598"/>
  <c r="F1590"/>
  <c r="F1570"/>
  <c r="F1562"/>
  <c r="F1486"/>
  <c r="F1477"/>
  <c r="F1465"/>
  <c r="F1437"/>
  <c r="F1430"/>
  <c r="F1421"/>
  <c r="F1408"/>
  <c r="F1401"/>
  <c r="F1380"/>
  <c r="F1373"/>
  <c r="F1290"/>
  <c r="G1343"/>
  <c r="G1342" s="1"/>
  <c r="G1341" s="1"/>
  <c r="G1340" s="1"/>
  <c r="F1344"/>
  <c r="F1262"/>
  <c r="F1177"/>
  <c r="F1149"/>
  <c r="F1261"/>
  <c r="F1252"/>
  <c r="F1239"/>
  <c r="F1233"/>
  <c r="F1223"/>
  <c r="F1211"/>
  <c r="F1178"/>
  <c r="F1167"/>
  <c r="F1148"/>
  <c r="F1119"/>
  <c r="F1061"/>
  <c r="F958"/>
  <c r="F931"/>
  <c r="F914"/>
  <c r="F384"/>
  <c r="G380"/>
  <c r="G379" s="1"/>
  <c r="F381"/>
  <c r="G343"/>
  <c r="G342" s="1"/>
  <c r="G341" s="1"/>
  <c r="F344"/>
  <c r="H420"/>
  <c r="G366"/>
  <c r="G365" s="1"/>
  <c r="G279"/>
  <c r="G278" s="1"/>
  <c r="F280"/>
  <c r="G270"/>
  <c r="G269" s="1"/>
  <c r="G268" s="1"/>
  <c r="G267" s="1"/>
  <c r="G266" s="1"/>
  <c r="G265" s="1"/>
  <c r="F271"/>
  <c r="G203"/>
  <c r="G202" s="1"/>
  <c r="G201" s="1"/>
  <c r="F204"/>
  <c r="F683"/>
  <c r="F679"/>
  <c r="F669"/>
  <c r="F663"/>
  <c r="F656"/>
  <c r="F426"/>
  <c r="G193"/>
  <c r="G192" s="1"/>
  <c r="F194"/>
  <c r="F83"/>
  <c r="F77"/>
  <c r="F53"/>
  <c r="F1176"/>
  <c r="H1175"/>
  <c r="H1174" s="1"/>
  <c r="H1173" s="1"/>
  <c r="F1260"/>
  <c r="H1259"/>
  <c r="H1258" s="1"/>
  <c r="F1232"/>
  <c r="H1231"/>
  <c r="H1230" s="1"/>
  <c r="H1229" s="1"/>
  <c r="H1228" s="1"/>
  <c r="F1147"/>
  <c r="H1146"/>
  <c r="H1145" s="1"/>
  <c r="H1144" s="1"/>
  <c r="H1143" s="1"/>
  <c r="J223"/>
  <c r="I224"/>
  <c r="I367"/>
  <c r="F333"/>
  <c r="J1349"/>
  <c r="J1348" s="1"/>
  <c r="I503"/>
  <c r="J502"/>
  <c r="J501" s="1"/>
  <c r="H800"/>
  <c r="H967"/>
  <c r="F969"/>
  <c r="I969"/>
  <c r="H618"/>
  <c r="H617" s="1"/>
  <c r="F619"/>
  <c r="I826"/>
  <c r="K824"/>
  <c r="I848"/>
  <c r="K846"/>
  <c r="K850"/>
  <c r="K849" s="1"/>
  <c r="I851"/>
  <c r="I945"/>
  <c r="K944"/>
  <c r="I801"/>
  <c r="K800"/>
  <c r="K799" s="1"/>
  <c r="I806"/>
  <c r="K804"/>
  <c r="K803" s="1"/>
  <c r="I810"/>
  <c r="K808"/>
  <c r="K816"/>
  <c r="K815" s="1"/>
  <c r="I818"/>
  <c r="K820"/>
  <c r="K819" s="1"/>
  <c r="F939"/>
  <c r="H850"/>
  <c r="H849" s="1"/>
  <c r="F818"/>
  <c r="F801"/>
  <c r="I821"/>
  <c r="H940"/>
  <c r="G223"/>
  <c r="F224"/>
  <c r="G508"/>
  <c r="G507" s="1"/>
  <c r="F509"/>
  <c r="I509"/>
  <c r="J508"/>
  <c r="I619"/>
  <c r="K618"/>
  <c r="K617" s="1"/>
  <c r="F353"/>
  <c r="H352"/>
  <c r="H351" s="1"/>
  <c r="H350" s="1"/>
  <c r="H816"/>
  <c r="H815" s="1"/>
  <c r="J331" l="1"/>
  <c r="J330"/>
  <c r="H331"/>
  <c r="G331"/>
  <c r="G330"/>
  <c r="J1091"/>
  <c r="J1090" s="1"/>
  <c r="K1142"/>
  <c r="J81"/>
  <c r="K81"/>
  <c r="K80" s="1"/>
  <c r="K79" s="1"/>
  <c r="K78" s="1"/>
  <c r="G81"/>
  <c r="G80" s="1"/>
  <c r="G79" s="1"/>
  <c r="G89"/>
  <c r="J89"/>
  <c r="K89"/>
  <c r="K88" s="1"/>
  <c r="K87" s="1"/>
  <c r="I1382"/>
  <c r="I1635"/>
  <c r="H1411"/>
  <c r="H1410" s="1"/>
  <c r="G1382"/>
  <c r="G1381" s="1"/>
  <c r="H1241"/>
  <c r="H1240" s="1"/>
  <c r="K1221"/>
  <c r="I1221" s="1"/>
  <c r="K1213"/>
  <c r="I1213" s="1"/>
  <c r="K1249"/>
  <c r="I1249" s="1"/>
  <c r="K1241"/>
  <c r="J1269"/>
  <c r="K1305"/>
  <c r="K1304" s="1"/>
  <c r="K1303" s="1"/>
  <c r="I1303" s="1"/>
  <c r="K1297"/>
  <c r="I1297" s="1"/>
  <c r="J1325"/>
  <c r="J1324" s="1"/>
  <c r="K1362"/>
  <c r="K1361" s="1"/>
  <c r="K1360" s="1"/>
  <c r="K1354"/>
  <c r="K1447"/>
  <c r="I1447" s="1"/>
  <c r="K1439"/>
  <c r="I1439" s="1"/>
  <c r="K1503"/>
  <c r="I1503" s="1"/>
  <c r="K1495"/>
  <c r="K1558"/>
  <c r="K1557" s="1"/>
  <c r="I1557" s="1"/>
  <c r="K1551"/>
  <c r="I1551" s="1"/>
  <c r="K1614"/>
  <c r="K1613" s="1"/>
  <c r="I1613" s="1"/>
  <c r="K1607"/>
  <c r="I1607" s="1"/>
  <c r="G1523"/>
  <c r="G1522" s="1"/>
  <c r="G1495"/>
  <c r="G1494" s="1"/>
  <c r="H1354"/>
  <c r="H1353" s="1"/>
  <c r="H1269"/>
  <c r="H1268" s="1"/>
  <c r="G1157"/>
  <c r="G1156" s="1"/>
  <c r="K1165"/>
  <c r="K1164" s="1"/>
  <c r="K1163" s="1"/>
  <c r="K1157"/>
  <c r="K1277"/>
  <c r="I1277" s="1"/>
  <c r="K1269"/>
  <c r="K1325"/>
  <c r="K1324" s="1"/>
  <c r="K1419"/>
  <c r="K1418" s="1"/>
  <c r="K1417" s="1"/>
  <c r="K1411"/>
  <c r="K1475"/>
  <c r="K1474" s="1"/>
  <c r="K1473" s="1"/>
  <c r="I1473" s="1"/>
  <c r="K1467"/>
  <c r="I1467" s="1"/>
  <c r="K1531"/>
  <c r="K1530" s="1"/>
  <c r="K1529" s="1"/>
  <c r="I1529" s="1"/>
  <c r="K1523"/>
  <c r="I1523" s="1"/>
  <c r="K1587"/>
  <c r="K1579"/>
  <c r="K1578" s="1"/>
  <c r="K676"/>
  <c r="K675" s="1"/>
  <c r="K674" s="1"/>
  <c r="J1634"/>
  <c r="H195"/>
  <c r="K51"/>
  <c r="K50" s="1"/>
  <c r="K49" s="1"/>
  <c r="K48" s="1"/>
  <c r="J32"/>
  <c r="J31" s="1"/>
  <c r="K32"/>
  <c r="K31" s="1"/>
  <c r="K30" s="1"/>
  <c r="G51"/>
  <c r="H51"/>
  <c r="H50" s="1"/>
  <c r="H49" s="1"/>
  <c r="H48" s="1"/>
  <c r="K41"/>
  <c r="K40" s="1"/>
  <c r="K39" s="1"/>
  <c r="K38" s="1"/>
  <c r="J51"/>
  <c r="J50" s="1"/>
  <c r="H40"/>
  <c r="H39" s="1"/>
  <c r="H38" s="1"/>
  <c r="J40"/>
  <c r="G32"/>
  <c r="F32" s="1"/>
  <c r="G227"/>
  <c r="G226" s="1"/>
  <c r="G225" s="1"/>
  <c r="F225" s="1"/>
  <c r="I223"/>
  <c r="J368"/>
  <c r="I368" s="1"/>
  <c r="I369"/>
  <c r="I451"/>
  <c r="I846"/>
  <c r="I824"/>
  <c r="J900"/>
  <c r="G671"/>
  <c r="G670" s="1"/>
  <c r="I76"/>
  <c r="G111"/>
  <c r="G110" s="1"/>
  <c r="G109" s="1"/>
  <c r="G108" s="1"/>
  <c r="G107" s="1"/>
  <c r="G106" s="1"/>
  <c r="J1024"/>
  <c r="J1023" s="1"/>
  <c r="F938"/>
  <c r="G760"/>
  <c r="F1588"/>
  <c r="K703"/>
  <c r="K702" s="1"/>
  <c r="K701" s="1"/>
  <c r="K700" s="1"/>
  <c r="K555"/>
  <c r="I589"/>
  <c r="G1107"/>
  <c r="F1107" s="1"/>
  <c r="I1231"/>
  <c r="F941"/>
  <c r="G290"/>
  <c r="F290" s="1"/>
  <c r="H1631"/>
  <c r="H1630" s="1"/>
  <c r="F1630" s="1"/>
  <c r="I808"/>
  <c r="I803"/>
  <c r="I944"/>
  <c r="F1001"/>
  <c r="F967"/>
  <c r="J1426"/>
  <c r="K1601"/>
  <c r="K1643"/>
  <c r="I1643" s="1"/>
  <c r="K1321"/>
  <c r="K1320" s="1"/>
  <c r="G1428"/>
  <c r="G1427" s="1"/>
  <c r="F1319"/>
  <c r="J111"/>
  <c r="J110" s="1"/>
  <c r="J109" s="1"/>
  <c r="J290"/>
  <c r="G1369"/>
  <c r="K1547"/>
  <c r="K1546" s="1"/>
  <c r="I1546" s="1"/>
  <c r="I977"/>
  <c r="I1259"/>
  <c r="K1586"/>
  <c r="K1585" s="1"/>
  <c r="K1117"/>
  <c r="K1116" s="1"/>
  <c r="H1010"/>
  <c r="H1009" s="1"/>
  <c r="I980"/>
  <c r="H1389"/>
  <c r="H1388" s="1"/>
  <c r="F1238"/>
  <c r="H997"/>
  <c r="F1259"/>
  <c r="I482"/>
  <c r="I1031"/>
  <c r="I504"/>
  <c r="H1481"/>
  <c r="F1050"/>
  <c r="F883"/>
  <c r="F856"/>
  <c r="G703"/>
  <c r="G702" s="1"/>
  <c r="G701" s="1"/>
  <c r="G700" s="1"/>
  <c r="F559"/>
  <c r="I135"/>
  <c r="J146"/>
  <c r="J145" s="1"/>
  <c r="H703"/>
  <c r="H702" s="1"/>
  <c r="H701" s="1"/>
  <c r="H700" s="1"/>
  <c r="F408"/>
  <c r="J73"/>
  <c r="J72" s="1"/>
  <c r="J71" s="1"/>
  <c r="J70" s="1"/>
  <c r="I756"/>
  <c r="I758"/>
  <c r="K1199"/>
  <c r="K1481"/>
  <c r="I763"/>
  <c r="I496"/>
  <c r="F1020"/>
  <c r="J999"/>
  <c r="J998" s="1"/>
  <c r="F963"/>
  <c r="F586"/>
  <c r="H583"/>
  <c r="H588"/>
  <c r="F595"/>
  <c r="F560"/>
  <c r="H1540"/>
  <c r="H1539" s="1"/>
  <c r="F1109"/>
  <c r="F1012"/>
  <c r="H1135"/>
  <c r="H1134" s="1"/>
  <c r="H1128" s="1"/>
  <c r="H1127" s="1"/>
  <c r="I1548"/>
  <c r="H1575"/>
  <c r="H1574" s="1"/>
  <c r="G1349"/>
  <c r="F1349" s="1"/>
  <c r="F947"/>
  <c r="I1420"/>
  <c r="I724"/>
  <c r="I1294"/>
  <c r="K1624"/>
  <c r="K1623" s="1"/>
  <c r="I1222"/>
  <c r="G1019"/>
  <c r="F1019" s="1"/>
  <c r="J1596"/>
  <c r="J1595" s="1"/>
  <c r="K1568"/>
  <c r="K1567" s="1"/>
  <c r="J1237"/>
  <c r="J1236" s="1"/>
  <c r="I1236" s="1"/>
  <c r="J1209"/>
  <c r="J1208" s="1"/>
  <c r="K392"/>
  <c r="K391" s="1"/>
  <c r="K390" s="1"/>
  <c r="K500"/>
  <c r="K499" s="1"/>
  <c r="K498" s="1"/>
  <c r="K660"/>
  <c r="I926"/>
  <c r="I1644"/>
  <c r="F142"/>
  <c r="K583"/>
  <c r="K588"/>
  <c r="H474"/>
  <c r="H470" s="1"/>
  <c r="H417"/>
  <c r="H404" s="1"/>
  <c r="H403" s="1"/>
  <c r="H402" s="1"/>
  <c r="I618"/>
  <c r="H1115"/>
  <c r="H1114" s="1"/>
  <c r="K331"/>
  <c r="F1306"/>
  <c r="F888"/>
  <c r="I850"/>
  <c r="F318"/>
  <c r="H1435"/>
  <c r="H1434" s="1"/>
  <c r="G1587"/>
  <c r="G1586" s="1"/>
  <c r="G1624"/>
  <c r="G1623" s="1"/>
  <c r="F415"/>
  <c r="F202"/>
  <c r="F977"/>
  <c r="H1601"/>
  <c r="F1601" s="1"/>
  <c r="G1376"/>
  <c r="F270"/>
  <c r="I315"/>
  <c r="H1614"/>
  <c r="H1613" s="1"/>
  <c r="H1607" s="1"/>
  <c r="H1606" s="1"/>
  <c r="K1128"/>
  <c r="K1127" s="1"/>
  <c r="K1136"/>
  <c r="I1136" s="1"/>
  <c r="K1435"/>
  <c r="K1434" s="1"/>
  <c r="K1433"/>
  <c r="J1519"/>
  <c r="I1519" s="1"/>
  <c r="I1520"/>
  <c r="H677"/>
  <c r="H676" s="1"/>
  <c r="H675" s="1"/>
  <c r="H674" s="1"/>
  <c r="F678"/>
  <c r="G1003"/>
  <c r="F1003" s="1"/>
  <c r="F1004"/>
  <c r="I597"/>
  <c r="F185"/>
  <c r="I831"/>
  <c r="F269"/>
  <c r="I326"/>
  <c r="I508"/>
  <c r="F223"/>
  <c r="I838"/>
  <c r="F1074"/>
  <c r="F787"/>
  <c r="F279"/>
  <c r="I815"/>
  <c r="F617"/>
  <c r="I644"/>
  <c r="F1110"/>
  <c r="F1504"/>
  <c r="F1017"/>
  <c r="F140"/>
  <c r="I501"/>
  <c r="J1095"/>
  <c r="G937"/>
  <c r="F937" s="1"/>
  <c r="G1122"/>
  <c r="F1122" s="1"/>
  <c r="J1629"/>
  <c r="I1363"/>
  <c r="K1642"/>
  <c r="K1641" s="1"/>
  <c r="G1202"/>
  <c r="G1201" s="1"/>
  <c r="G1314"/>
  <c r="G1313" s="1"/>
  <c r="G1566"/>
  <c r="F1566" s="1"/>
  <c r="K1220"/>
  <c r="K1219" s="1"/>
  <c r="I1219" s="1"/>
  <c r="F964"/>
  <c r="I678"/>
  <c r="J1575"/>
  <c r="J1574" s="1"/>
  <c r="I1574" s="1"/>
  <c r="J1540"/>
  <c r="J1539" s="1"/>
  <c r="J1314"/>
  <c r="J1313" s="1"/>
  <c r="I1313" s="1"/>
  <c r="K1122"/>
  <c r="K1114" s="1"/>
  <c r="K1378"/>
  <c r="K1377" s="1"/>
  <c r="I1377" s="1"/>
  <c r="J1369"/>
  <c r="K1202"/>
  <c r="K1201" s="1"/>
  <c r="F1111"/>
  <c r="F1625"/>
  <c r="F1576"/>
  <c r="F1520"/>
  <c r="F1457"/>
  <c r="F1406"/>
  <c r="F1315"/>
  <c r="F1294"/>
  <c r="F1200"/>
  <c r="F1182"/>
  <c r="F1165"/>
  <c r="H1142"/>
  <c r="F1062"/>
  <c r="F1060"/>
  <c r="H1038"/>
  <c r="H1037" s="1"/>
  <c r="F1039"/>
  <c r="G1024"/>
  <c r="G1023" s="1"/>
  <c r="G1022" s="1"/>
  <c r="F1025"/>
  <c r="F972"/>
  <c r="F935"/>
  <c r="F930"/>
  <c r="F926"/>
  <c r="F908"/>
  <c r="F905"/>
  <c r="F903"/>
  <c r="H895"/>
  <c r="F893"/>
  <c r="H890"/>
  <c r="F885"/>
  <c r="G882"/>
  <c r="F874"/>
  <c r="H871"/>
  <c r="H870" s="1"/>
  <c r="F803"/>
  <c r="F788"/>
  <c r="F784"/>
  <c r="F780"/>
  <c r="F766"/>
  <c r="G755"/>
  <c r="F756"/>
  <c r="G746"/>
  <c r="F744"/>
  <c r="F722"/>
  <c r="F706"/>
  <c r="F704"/>
  <c r="F636"/>
  <c r="G562"/>
  <c r="F544"/>
  <c r="H541"/>
  <c r="F538"/>
  <c r="F521"/>
  <c r="G500"/>
  <c r="G499" s="1"/>
  <c r="G498" s="1"/>
  <c r="F490"/>
  <c r="F484"/>
  <c r="F482"/>
  <c r="F479"/>
  <c r="F449"/>
  <c r="H444"/>
  <c r="H443" s="1"/>
  <c r="H437" s="1"/>
  <c r="F418"/>
  <c r="F414"/>
  <c r="F411"/>
  <c r="H392"/>
  <c r="H391" s="1"/>
  <c r="H390" s="1"/>
  <c r="F320"/>
  <c r="F317"/>
  <c r="F302"/>
  <c r="G277"/>
  <c r="G276" s="1"/>
  <c r="G275" s="1"/>
  <c r="F261"/>
  <c r="H258"/>
  <c r="H257" s="1"/>
  <c r="H251" s="1"/>
  <c r="H250" s="1"/>
  <c r="H249" s="1"/>
  <c r="F245"/>
  <c r="F207"/>
  <c r="F186"/>
  <c r="F132"/>
  <c r="F130"/>
  <c r="F124"/>
  <c r="F35"/>
  <c r="F25"/>
  <c r="I16"/>
  <c r="I20"/>
  <c r="I52"/>
  <c r="I54"/>
  <c r="I74"/>
  <c r="K73"/>
  <c r="K72" s="1"/>
  <c r="K71" s="1"/>
  <c r="K70" s="1"/>
  <c r="I82"/>
  <c r="I93"/>
  <c r="I123"/>
  <c r="J129"/>
  <c r="J128" s="1"/>
  <c r="J127" s="1"/>
  <c r="I132"/>
  <c r="I147"/>
  <c r="I151"/>
  <c r="I229"/>
  <c r="K233"/>
  <c r="K227" s="1"/>
  <c r="K226" s="1"/>
  <c r="K225" s="1"/>
  <c r="I243"/>
  <c r="I245"/>
  <c r="I261"/>
  <c r="I314"/>
  <c r="I321"/>
  <c r="I323"/>
  <c r="I335"/>
  <c r="K378"/>
  <c r="K377" s="1"/>
  <c r="I408"/>
  <c r="I412"/>
  <c r="I414"/>
  <c r="I418"/>
  <c r="J417"/>
  <c r="J404" s="1"/>
  <c r="J403" s="1"/>
  <c r="I425"/>
  <c r="I427"/>
  <c r="I485"/>
  <c r="K541"/>
  <c r="I576"/>
  <c r="I639"/>
  <c r="I638" s="1"/>
  <c r="I637" s="1"/>
  <c r="K653"/>
  <c r="I653" s="1"/>
  <c r="I661"/>
  <c r="K670"/>
  <c r="I704"/>
  <c r="I706"/>
  <c r="I711"/>
  <c r="I715"/>
  <c r="I720"/>
  <c r="I723"/>
  <c r="I730"/>
  <c r="I742"/>
  <c r="I744"/>
  <c r="J746"/>
  <c r="K746"/>
  <c r="I752"/>
  <c r="J755"/>
  <c r="K755"/>
  <c r="I761"/>
  <c r="I766"/>
  <c r="I769"/>
  <c r="I780"/>
  <c r="I783"/>
  <c r="I827"/>
  <c r="I841"/>
  <c r="I872"/>
  <c r="I874"/>
  <c r="K882"/>
  <c r="I885"/>
  <c r="I891"/>
  <c r="I893"/>
  <c r="I896"/>
  <c r="K895"/>
  <c r="I906"/>
  <c r="I929"/>
  <c r="I934"/>
  <c r="J933"/>
  <c r="I940"/>
  <c r="I946"/>
  <c r="I955"/>
  <c r="I960"/>
  <c r="I976"/>
  <c r="I1045"/>
  <c r="K1059"/>
  <c r="K1049" s="1"/>
  <c r="I1064"/>
  <c r="I1077"/>
  <c r="K1079"/>
  <c r="I1083"/>
  <c r="I1194"/>
  <c r="I1322"/>
  <c r="I1343"/>
  <c r="I1400"/>
  <c r="I1407"/>
  <c r="I1429"/>
  <c r="I1457"/>
  <c r="I1476"/>
  <c r="I1566"/>
  <c r="I1632"/>
  <c r="F84"/>
  <c r="I84"/>
  <c r="F235"/>
  <c r="G676"/>
  <c r="G675" s="1"/>
  <c r="G674" s="1"/>
  <c r="I677"/>
  <c r="F763"/>
  <c r="F901"/>
  <c r="I901"/>
  <c r="F326"/>
  <c r="I327"/>
  <c r="I495"/>
  <c r="F112"/>
  <c r="I112"/>
  <c r="F1016"/>
  <c r="I1006"/>
  <c r="F1006"/>
  <c r="I1000"/>
  <c r="F1237"/>
  <c r="F981"/>
  <c r="I981"/>
  <c r="F863"/>
  <c r="I863"/>
  <c r="I586"/>
  <c r="I584"/>
  <c r="F591"/>
  <c r="I591"/>
  <c r="J588"/>
  <c r="F597"/>
  <c r="I598"/>
  <c r="F601"/>
  <c r="F603"/>
  <c r="I603"/>
  <c r="F690"/>
  <c r="F1378"/>
  <c r="F524"/>
  <c r="F162"/>
  <c r="I860"/>
  <c r="I912"/>
  <c r="K1171"/>
  <c r="J1606"/>
  <c r="F174"/>
  <c r="F1066"/>
  <c r="H1568"/>
  <c r="F1568" s="1"/>
  <c r="I358"/>
  <c r="K320"/>
  <c r="I320" s="1"/>
  <c r="G129"/>
  <c r="G128" s="1"/>
  <c r="F460"/>
  <c r="F655"/>
  <c r="F343"/>
  <c r="F1175"/>
  <c r="K122"/>
  <c r="K121" s="1"/>
  <c r="J494"/>
  <c r="J493" s="1"/>
  <c r="I493" s="1"/>
  <c r="I615"/>
  <c r="F259"/>
  <c r="K722"/>
  <c r="I722" s="1"/>
  <c r="I1569"/>
  <c r="J703"/>
  <c r="J702" s="1"/>
  <c r="F1125"/>
  <c r="I420"/>
  <c r="I138"/>
  <c r="I1081"/>
  <c r="I961"/>
  <c r="I130"/>
  <c r="H882"/>
  <c r="H1293"/>
  <c r="H1292" s="1"/>
  <c r="H1291" s="1"/>
  <c r="H1283" s="1"/>
  <c r="G1629"/>
  <c r="F1629" s="1"/>
  <c r="F431"/>
  <c r="J1568"/>
  <c r="J1567" s="1"/>
  <c r="I230"/>
  <c r="F19"/>
  <c r="G779"/>
  <c r="F779" s="1"/>
  <c r="H1446"/>
  <c r="H1445" s="1"/>
  <c r="H1439" s="1"/>
  <c r="H1438" s="1"/>
  <c r="J890"/>
  <c r="I502"/>
  <c r="F800"/>
  <c r="I1084"/>
  <c r="F254"/>
  <c r="I1062"/>
  <c r="I747"/>
  <c r="J1124"/>
  <c r="J1123" s="1"/>
  <c r="I1123" s="1"/>
  <c r="K779"/>
  <c r="I779" s="1"/>
  <c r="I467"/>
  <c r="H517"/>
  <c r="H516" s="1"/>
  <c r="I1532"/>
  <c r="K1095"/>
  <c r="I812"/>
  <c r="I409"/>
  <c r="I1210"/>
  <c r="K1406"/>
  <c r="I1406" s="1"/>
  <c r="F1483"/>
  <c r="F1462"/>
  <c r="F1276"/>
  <c r="F234"/>
  <c r="I284"/>
  <c r="K355"/>
  <c r="K354" s="1"/>
  <c r="I837"/>
  <c r="I919"/>
  <c r="I1030"/>
  <c r="I1066"/>
  <c r="I1207"/>
  <c r="I1258"/>
  <c r="I477"/>
  <c r="G583"/>
  <c r="G588"/>
  <c r="G146"/>
  <c r="G145" s="1"/>
  <c r="F695"/>
  <c r="K1509"/>
  <c r="I428"/>
  <c r="F147"/>
  <c r="F199"/>
  <c r="G765"/>
  <c r="F765" s="1"/>
  <c r="G934"/>
  <c r="F934" s="1"/>
  <c r="K411"/>
  <c r="I411" s="1"/>
  <c r="H31"/>
  <c r="H30" s="1"/>
  <c r="G123"/>
  <c r="F502"/>
  <c r="F557"/>
  <c r="H1376"/>
  <c r="G1603"/>
  <c r="G1602" s="1"/>
  <c r="F1602" s="1"/>
  <c r="I198"/>
  <c r="G161"/>
  <c r="F161" s="1"/>
  <c r="F508"/>
  <c r="H1164"/>
  <c r="H1163" s="1"/>
  <c r="H1157" s="1"/>
  <c r="F324"/>
  <c r="F575"/>
  <c r="I606"/>
  <c r="I1265"/>
  <c r="F228"/>
  <c r="F758"/>
  <c r="K710"/>
  <c r="G1275"/>
  <c r="G1269" s="1"/>
  <c r="F1490"/>
  <c r="F607"/>
  <c r="I925"/>
  <c r="K258"/>
  <c r="K257" s="1"/>
  <c r="J583"/>
  <c r="F1485"/>
  <c r="I379"/>
  <c r="G1461"/>
  <c r="F1461" s="1"/>
  <c r="K943"/>
  <c r="I943" s="1"/>
  <c r="F723"/>
  <c r="I1043"/>
  <c r="F496"/>
  <c r="I1104"/>
  <c r="K1629"/>
  <c r="I938"/>
  <c r="F76"/>
  <c r="F668"/>
  <c r="F872"/>
  <c r="F909"/>
  <c r="F1084"/>
  <c r="H1369"/>
  <c r="G1594"/>
  <c r="G1593" s="1"/>
  <c r="F366"/>
  <c r="J222"/>
  <c r="J221" s="1"/>
  <c r="J220" s="1"/>
  <c r="J219" s="1"/>
  <c r="I219" s="1"/>
  <c r="I1576"/>
  <c r="K1559"/>
  <c r="I1559" s="1"/>
  <c r="I655"/>
  <c r="I1166"/>
  <c r="F864"/>
  <c r="I672"/>
  <c r="I1349"/>
  <c r="J19"/>
  <c r="J15" s="1"/>
  <c r="J14" s="1"/>
  <c r="J13" s="1"/>
  <c r="H24"/>
  <c r="H23" s="1"/>
  <c r="F23" s="1"/>
  <c r="G481"/>
  <c r="F481" s="1"/>
  <c r="F768"/>
  <c r="G783"/>
  <c r="F783" s="1"/>
  <c r="F827"/>
  <c r="H1202"/>
  <c r="G1405"/>
  <c r="G1404" s="1"/>
  <c r="F1436"/>
  <c r="F1448"/>
  <c r="F724"/>
  <c r="F1043"/>
  <c r="F1046"/>
  <c r="F1464"/>
  <c r="F1604"/>
  <c r="F1343"/>
  <c r="I430"/>
  <c r="J915"/>
  <c r="I909"/>
  <c r="J719"/>
  <c r="I719" s="1"/>
  <c r="K424"/>
  <c r="H1181"/>
  <c r="H1180" s="1"/>
  <c r="H1179" s="1"/>
  <c r="J474"/>
  <c r="J470" s="1"/>
  <c r="J469" s="1"/>
  <c r="F752"/>
  <c r="I930"/>
  <c r="G1115"/>
  <c r="F1007"/>
  <c r="K1209"/>
  <c r="K1208" s="1"/>
  <c r="I544"/>
  <c r="K1193"/>
  <c r="K1192" s="1"/>
  <c r="K1191" s="1"/>
  <c r="K1184" s="1"/>
  <c r="F467"/>
  <c r="I285"/>
  <c r="F321"/>
  <c r="I1278"/>
  <c r="I1146"/>
  <c r="I1071"/>
  <c r="I1067"/>
  <c r="I1054"/>
  <c r="I985"/>
  <c r="K765"/>
  <c r="I765" s="1"/>
  <c r="J729"/>
  <c r="J1545"/>
  <c r="J1537" s="1"/>
  <c r="I1306"/>
  <c r="I1175"/>
  <c r="K290"/>
  <c r="F187"/>
  <c r="I913"/>
  <c r="I1026"/>
  <c r="G1152"/>
  <c r="F1152" s="1"/>
  <c r="G448"/>
  <c r="G444" s="1"/>
  <c r="G443" s="1"/>
  <c r="F396"/>
  <c r="K1428"/>
  <c r="K1427" s="1"/>
  <c r="I1427" s="1"/>
  <c r="K1446"/>
  <c r="K1445" s="1"/>
  <c r="I1445" s="1"/>
  <c r="I935"/>
  <c r="F365"/>
  <c r="G364"/>
  <c r="F364" s="1"/>
  <c r="H1370"/>
  <c r="F1370" s="1"/>
  <c r="F1371"/>
  <c r="H72"/>
  <c r="H71" s="1"/>
  <c r="H70" s="1"/>
  <c r="F73"/>
  <c r="G1540"/>
  <c r="G1539" s="1"/>
  <c r="F1541"/>
  <c r="G1094"/>
  <c r="G1093" s="1"/>
  <c r="G1092" s="1"/>
  <c r="G1095"/>
  <c r="H1070"/>
  <c r="F1070" s="1"/>
  <c r="F1071"/>
  <c r="G771"/>
  <c r="F771" s="1"/>
  <c r="F772"/>
  <c r="H535"/>
  <c r="F535" s="1"/>
  <c r="F536"/>
  <c r="G518"/>
  <c r="F519"/>
  <c r="F394"/>
  <c r="G393"/>
  <c r="F393" s="1"/>
  <c r="H335"/>
  <c r="F335" s="1"/>
  <c r="F336"/>
  <c r="K180"/>
  <c r="K179" s="1"/>
  <c r="K178" s="1"/>
  <c r="K177" s="1"/>
  <c r="I181"/>
  <c r="J186"/>
  <c r="J185" s="1"/>
  <c r="I185" s="1"/>
  <c r="I187"/>
  <c r="K192"/>
  <c r="I192" s="1"/>
  <c r="I193"/>
  <c r="K202"/>
  <c r="K201" s="1"/>
  <c r="I201" s="1"/>
  <c r="I203"/>
  <c r="J269"/>
  <c r="J268" s="1"/>
  <c r="I270"/>
  <c r="K281"/>
  <c r="I281" s="1"/>
  <c r="I282"/>
  <c r="J300"/>
  <c r="I300" s="1"/>
  <c r="J301"/>
  <c r="I302"/>
  <c r="K342"/>
  <c r="K341" s="1"/>
  <c r="I343"/>
  <c r="J351"/>
  <c r="I352"/>
  <c r="I394"/>
  <c r="J393"/>
  <c r="J396"/>
  <c r="I396" s="1"/>
  <c r="I397"/>
  <c r="K399"/>
  <c r="I399" s="1"/>
  <c r="I400"/>
  <c r="K440"/>
  <c r="K439" s="1"/>
  <c r="K438" s="1"/>
  <c r="I441"/>
  <c r="K474"/>
  <c r="I475"/>
  <c r="J512"/>
  <c r="I513"/>
  <c r="K518"/>
  <c r="K517" s="1"/>
  <c r="K516" s="1"/>
  <c r="I519"/>
  <c r="J521"/>
  <c r="J517" s="1"/>
  <c r="J516" s="1"/>
  <c r="I522"/>
  <c r="J541"/>
  <c r="I542"/>
  <c r="J563"/>
  <c r="I563" s="1"/>
  <c r="I564"/>
  <c r="J611"/>
  <c r="J610" s="1"/>
  <c r="J609" s="1"/>
  <c r="I612"/>
  <c r="K623"/>
  <c r="I623" s="1"/>
  <c r="I624"/>
  <c r="J631"/>
  <c r="J630" s="1"/>
  <c r="J629" s="1"/>
  <c r="J628" s="1"/>
  <c r="J627" s="1"/>
  <c r="I632"/>
  <c r="J667"/>
  <c r="J660" s="1"/>
  <c r="I668"/>
  <c r="J681"/>
  <c r="J676" s="1"/>
  <c r="I682"/>
  <c r="I681" s="1"/>
  <c r="K787"/>
  <c r="I787" s="1"/>
  <c r="I788"/>
  <c r="K791"/>
  <c r="I791" s="1"/>
  <c r="I792"/>
  <c r="K795"/>
  <c r="I795" s="1"/>
  <c r="I796"/>
  <c r="J853"/>
  <c r="I853" s="1"/>
  <c r="I854"/>
  <c r="K887"/>
  <c r="I887" s="1"/>
  <c r="I888"/>
  <c r="K916"/>
  <c r="I917"/>
  <c r="K951"/>
  <c r="I951" s="1"/>
  <c r="I952"/>
  <c r="J1039"/>
  <c r="J1038" s="1"/>
  <c r="I1040"/>
  <c r="K1056"/>
  <c r="I1056" s="1"/>
  <c r="I1057"/>
  <c r="I1060"/>
  <c r="J1059"/>
  <c r="J1049" s="1"/>
  <c r="K1073"/>
  <c r="I1074"/>
  <c r="J1087"/>
  <c r="I1087" s="1"/>
  <c r="I1088"/>
  <c r="J1117"/>
  <c r="J1115"/>
  <c r="I1115" s="1"/>
  <c r="J1200"/>
  <c r="I1200" s="1"/>
  <c r="I1203"/>
  <c r="J1286"/>
  <c r="I1287"/>
  <c r="K1312"/>
  <c r="I1315"/>
  <c r="J1321"/>
  <c r="J1319"/>
  <c r="I1334"/>
  <c r="K1333"/>
  <c r="I1333" s="1"/>
  <c r="K1371"/>
  <c r="K1369"/>
  <c r="K1389"/>
  <c r="K1390"/>
  <c r="I1390" s="1"/>
  <c r="I1391"/>
  <c r="J1435"/>
  <c r="J1434" s="1"/>
  <c r="I1436"/>
  <c r="K1463"/>
  <c r="I1464"/>
  <c r="J1491"/>
  <c r="I1492"/>
  <c r="J1512"/>
  <c r="J1511" s="1"/>
  <c r="I1513"/>
  <c r="K1538"/>
  <c r="K1537" s="1"/>
  <c r="I1541"/>
  <c r="J1587"/>
  <c r="J1586" s="1"/>
  <c r="J1585" s="1"/>
  <c r="I1588"/>
  <c r="K1596"/>
  <c r="K1595" s="1"/>
  <c r="K1594"/>
  <c r="I1594" s="1"/>
  <c r="I1597"/>
  <c r="J1601"/>
  <c r="J1603"/>
  <c r="K1615"/>
  <c r="I1615" s="1"/>
  <c r="J1622"/>
  <c r="J1624"/>
  <c r="J1623" s="1"/>
  <c r="I1625"/>
  <c r="K253"/>
  <c r="K252" s="1"/>
  <c r="I252" s="1"/>
  <c r="I254"/>
  <c r="I235"/>
  <c r="G1103"/>
  <c r="F1104"/>
  <c r="J141"/>
  <c r="J140" s="1"/>
  <c r="I142"/>
  <c r="G529"/>
  <c r="G528" s="1"/>
  <c r="G527" s="1"/>
  <c r="F530"/>
  <c r="J529"/>
  <c r="I530"/>
  <c r="K1110"/>
  <c r="I1111"/>
  <c r="H111"/>
  <c r="F115"/>
  <c r="K1016"/>
  <c r="I1016" s="1"/>
  <c r="I1017"/>
  <c r="K1003"/>
  <c r="I1003" s="1"/>
  <c r="I1004"/>
  <c r="G991"/>
  <c r="F992"/>
  <c r="J993"/>
  <c r="J992" s="1"/>
  <c r="J991" s="1"/>
  <c r="J990" s="1"/>
  <c r="J989" s="1"/>
  <c r="I994"/>
  <c r="I330"/>
  <c r="K111"/>
  <c r="F1000"/>
  <c r="I1230"/>
  <c r="F198"/>
  <c r="F854"/>
  <c r="F920"/>
  <c r="F1067"/>
  <c r="F1334"/>
  <c r="F1569"/>
  <c r="I557"/>
  <c r="I553"/>
  <c r="I547"/>
  <c r="I525"/>
  <c r="I488"/>
  <c r="I449"/>
  <c r="I359"/>
  <c r="I332"/>
  <c r="I289"/>
  <c r="F181"/>
  <c r="F461"/>
  <c r="F488"/>
  <c r="F501"/>
  <c r="H653"/>
  <c r="F653" s="1"/>
  <c r="H1390"/>
  <c r="F1390" s="1"/>
  <c r="F341"/>
  <c r="I466"/>
  <c r="F423"/>
  <c r="I505"/>
  <c r="F230"/>
  <c r="F1077"/>
  <c r="I1484"/>
  <c r="I937"/>
  <c r="I1264"/>
  <c r="G242"/>
  <c r="G241" s="1"/>
  <c r="G240" s="1"/>
  <c r="G239" s="1"/>
  <c r="G238" s="1"/>
  <c r="F229"/>
  <c r="G871"/>
  <c r="G870" s="1"/>
  <c r="J1212"/>
  <c r="I1145"/>
  <c r="F1491"/>
  <c r="F589"/>
  <c r="I595"/>
  <c r="I601"/>
  <c r="I607"/>
  <c r="F594"/>
  <c r="F584"/>
  <c r="F682"/>
  <c r="F681" s="1"/>
  <c r="G890"/>
  <c r="I864"/>
  <c r="I1174"/>
  <c r="I115"/>
  <c r="F412"/>
  <c r="F1363"/>
  <c r="K15"/>
  <c r="K14" s="1"/>
  <c r="K13" s="1"/>
  <c r="I898"/>
  <c r="I431"/>
  <c r="K417"/>
  <c r="F1230"/>
  <c r="J1255"/>
  <c r="F913"/>
  <c r="F507"/>
  <c r="I1103"/>
  <c r="K1631"/>
  <c r="K129"/>
  <c r="K128" s="1"/>
  <c r="K127" s="1"/>
  <c r="G660"/>
  <c r="F1083"/>
  <c r="F1597"/>
  <c r="F193"/>
  <c r="F1407"/>
  <c r="K871"/>
  <c r="K870" s="1"/>
  <c r="I1504"/>
  <c r="F409"/>
  <c r="F1026"/>
  <c r="F612"/>
  <c r="I614"/>
  <c r="K1573"/>
  <c r="I1573" s="1"/>
  <c r="G541"/>
  <c r="I712"/>
  <c r="F513"/>
  <c r="F961"/>
  <c r="I1012"/>
  <c r="I861"/>
  <c r="F209"/>
  <c r="F20"/>
  <c r="F769"/>
  <c r="F828"/>
  <c r="F857"/>
  <c r="F906"/>
  <c r="F1278"/>
  <c r="G1435"/>
  <c r="H1447"/>
  <c r="F1447" s="1"/>
  <c r="F201"/>
  <c r="F1258"/>
  <c r="F568"/>
  <c r="F944"/>
  <c r="F985"/>
  <c r="F1051"/>
  <c r="F1166"/>
  <c r="I1094"/>
  <c r="I1001"/>
  <c r="I1560"/>
  <c r="K1426"/>
  <c r="K905"/>
  <c r="I905" s="1"/>
  <c r="K890"/>
  <c r="K638"/>
  <c r="K637" s="1"/>
  <c r="K636" s="1"/>
  <c r="I636" s="1"/>
  <c r="F719"/>
  <c r="G1538"/>
  <c r="F1538" s="1"/>
  <c r="H1565"/>
  <c r="K1257"/>
  <c r="F993"/>
  <c r="F994"/>
  <c r="I973"/>
  <c r="I461"/>
  <c r="F1031"/>
  <c r="F1512"/>
  <c r="F1513"/>
  <c r="I1020"/>
  <c r="I1096"/>
  <c r="I957"/>
  <c r="I842"/>
  <c r="G980"/>
  <c r="F980" s="1"/>
  <c r="J1399"/>
  <c r="J1398" s="1"/>
  <c r="J1202"/>
  <c r="J1201" s="1"/>
  <c r="F1250"/>
  <c r="I772"/>
  <c r="I964"/>
  <c r="F327"/>
  <c r="I953"/>
  <c r="I828"/>
  <c r="F1194"/>
  <c r="G1519"/>
  <c r="J741"/>
  <c r="I1372"/>
  <c r="I830"/>
  <c r="F446"/>
  <c r="I324"/>
  <c r="I380"/>
  <c r="K1381"/>
  <c r="J1342"/>
  <c r="J1341" s="1"/>
  <c r="J1340" s="1"/>
  <c r="I1340" s="1"/>
  <c r="K1332"/>
  <c r="K1331" s="1"/>
  <c r="I1331" s="1"/>
  <c r="I1266"/>
  <c r="J1152"/>
  <c r="J1151" s="1"/>
  <c r="J1150" s="1"/>
  <c r="I1150" s="1"/>
  <c r="I1125"/>
  <c r="I1118"/>
  <c r="I784"/>
  <c r="J768"/>
  <c r="I768" s="1"/>
  <c r="J760"/>
  <c r="J751"/>
  <c r="I751" s="1"/>
  <c r="I662"/>
  <c r="I318"/>
  <c r="F564"/>
  <c r="I1616"/>
  <c r="I1604"/>
  <c r="K1540"/>
  <c r="K1539" s="1"/>
  <c r="J1376"/>
  <c r="I1376" s="1"/>
  <c r="I1250"/>
  <c r="I1182"/>
  <c r="I1137"/>
  <c r="I1051"/>
  <c r="I920"/>
  <c r="I776"/>
  <c r="I491"/>
  <c r="K376"/>
  <c r="K375" s="1"/>
  <c r="H379"/>
  <c r="H378" s="1"/>
  <c r="H377" s="1"/>
  <c r="I879"/>
  <c r="H1124"/>
  <c r="H1123" s="1"/>
  <c r="F1123" s="1"/>
  <c r="I25"/>
  <c r="F16"/>
  <c r="F1391"/>
  <c r="I1379"/>
  <c r="I1448"/>
  <c r="I1485"/>
  <c r="J1456"/>
  <c r="J1433"/>
  <c r="J1076"/>
  <c r="I1076" s="1"/>
  <c r="I1007"/>
  <c r="I1025"/>
  <c r="K538"/>
  <c r="I538" s="1"/>
  <c r="I539"/>
  <c r="I849"/>
  <c r="H959"/>
  <c r="F405"/>
  <c r="F714"/>
  <c r="I1011"/>
  <c r="I1019"/>
  <c r="I963"/>
  <c r="F252"/>
  <c r="I1050"/>
  <c r="K1024"/>
  <c r="K1023" s="1"/>
  <c r="I878"/>
  <c r="G900"/>
  <c r="J670"/>
  <c r="G459"/>
  <c r="G458" s="1"/>
  <c r="F458" s="1"/>
  <c r="J357"/>
  <c r="F491"/>
  <c r="F471"/>
  <c r="I317"/>
  <c r="I336"/>
  <c r="J871"/>
  <c r="J870" s="1"/>
  <c r="J895"/>
  <c r="I903"/>
  <c r="J214"/>
  <c r="I215"/>
  <c r="G214"/>
  <c r="F215"/>
  <c r="F749"/>
  <c r="F644"/>
  <c r="I883"/>
  <c r="I799"/>
  <c r="J882"/>
  <c r="G734"/>
  <c r="G733" s="1"/>
  <c r="G732" s="1"/>
  <c r="H205"/>
  <c r="H129"/>
  <c r="H128" s="1"/>
  <c r="H127" s="1"/>
  <c r="I259"/>
  <c r="I446"/>
  <c r="F1117"/>
  <c r="I546"/>
  <c r="F1011"/>
  <c r="I1080"/>
  <c r="I643"/>
  <c r="I968"/>
  <c r="I820"/>
  <c r="F955"/>
  <c r="I956"/>
  <c r="F891"/>
  <c r="I947"/>
  <c r="H820"/>
  <c r="I735"/>
  <c r="H265"/>
  <c r="F265" s="1"/>
  <c r="F266"/>
  <c r="H511"/>
  <c r="H510" s="1"/>
  <c r="F510" s="1"/>
  <c r="F512"/>
  <c r="G1212"/>
  <c r="G440"/>
  <c r="F441"/>
  <c r="H301"/>
  <c r="H300"/>
  <c r="H284"/>
  <c r="F284" s="1"/>
  <c r="F285"/>
  <c r="G137"/>
  <c r="F138"/>
  <c r="H80"/>
  <c r="H79" s="1"/>
  <c r="H78" s="1"/>
  <c r="F82"/>
  <c r="K162"/>
  <c r="K161" s="1"/>
  <c r="K160" s="1"/>
  <c r="K159" s="1"/>
  <c r="I163"/>
  <c r="J382"/>
  <c r="I383"/>
  <c r="K405"/>
  <c r="I405" s="1"/>
  <c r="I406"/>
  <c r="J535"/>
  <c r="I535" s="1"/>
  <c r="I536"/>
  <c r="J559"/>
  <c r="J555" s="1"/>
  <c r="I560"/>
  <c r="K568"/>
  <c r="I568" s="1"/>
  <c r="I569"/>
  <c r="H184"/>
  <c r="H183" s="1"/>
  <c r="F183" s="1"/>
  <c r="J1438"/>
  <c r="F1174"/>
  <c r="F233"/>
  <c r="F1277"/>
  <c r="K823"/>
  <c r="I823" s="1"/>
  <c r="K845"/>
  <c r="I845" s="1"/>
  <c r="I429"/>
  <c r="F796"/>
  <c r="G1545"/>
  <c r="G1547"/>
  <c r="G1546" s="1"/>
  <c r="H1475"/>
  <c r="H1474" s="1"/>
  <c r="H1473" s="1"/>
  <c r="F1476"/>
  <c r="H1428"/>
  <c r="H1427" s="1"/>
  <c r="H1426"/>
  <c r="H1425" s="1"/>
  <c r="G1207"/>
  <c r="G1199" s="1"/>
  <c r="G1209"/>
  <c r="G1208" s="1"/>
  <c r="H830"/>
  <c r="F830" s="1"/>
  <c r="F831"/>
  <c r="I834"/>
  <c r="K1135"/>
  <c r="K1134" s="1"/>
  <c r="I1134" s="1"/>
  <c r="I1046"/>
  <c r="I941"/>
  <c r="H900"/>
  <c r="F826"/>
  <c r="F477"/>
  <c r="K760"/>
  <c r="K900"/>
  <c r="I366"/>
  <c r="J365"/>
  <c r="J1550"/>
  <c r="G197"/>
  <c r="G196" s="1"/>
  <c r="G195" s="1"/>
  <c r="F696"/>
  <c r="I696"/>
  <c r="F332"/>
  <c r="J288"/>
  <c r="J287" s="1"/>
  <c r="I287" s="1"/>
  <c r="H1116"/>
  <c r="F1116" s="1"/>
  <c r="G1489"/>
  <c r="F1489" s="1"/>
  <c r="F1484"/>
  <c r="F850"/>
  <c r="J507"/>
  <c r="J500" s="1"/>
  <c r="I804"/>
  <c r="I136"/>
  <c r="F1463"/>
  <c r="K924"/>
  <c r="I1053"/>
  <c r="H1333"/>
  <c r="F1333" s="1"/>
  <c r="F267"/>
  <c r="I1173"/>
  <c r="F1433"/>
  <c r="I771"/>
  <c r="I833"/>
  <c r="I490"/>
  <c r="I811"/>
  <c r="J1127"/>
  <c r="K1092"/>
  <c r="I1093"/>
  <c r="J341"/>
  <c r="J439"/>
  <c r="K444"/>
  <c r="K443" s="1"/>
  <c r="I445"/>
  <c r="I481"/>
  <c r="I775"/>
  <c r="I484"/>
  <c r="I464"/>
  <c r="G694"/>
  <c r="I208"/>
  <c r="G555"/>
  <c r="F268"/>
  <c r="I465"/>
  <c r="K1339"/>
  <c r="G1482"/>
  <c r="J313"/>
  <c r="I1172"/>
  <c r="F352"/>
  <c r="J959"/>
  <c r="J950" s="1"/>
  <c r="K228"/>
  <c r="I228" s="1"/>
  <c r="H999"/>
  <c r="H998" s="1"/>
  <c r="F618"/>
  <c r="I816"/>
  <c r="I1144"/>
  <c r="I137"/>
  <c r="F253"/>
  <c r="I1181"/>
  <c r="F203"/>
  <c r="H1227"/>
  <c r="F795"/>
  <c r="K146"/>
  <c r="K145" s="1"/>
  <c r="J242"/>
  <c r="J241" s="1"/>
  <c r="J240" s="1"/>
  <c r="K242"/>
  <c r="K241" s="1"/>
  <c r="K240" s="1"/>
  <c r="K239" s="1"/>
  <c r="K238" s="1"/>
  <c r="J258"/>
  <c r="J257" s="1"/>
  <c r="J251" s="1"/>
  <c r="J250" s="1"/>
  <c r="J249" s="1"/>
  <c r="I291"/>
  <c r="I479"/>
  <c r="F598"/>
  <c r="I605"/>
  <c r="I691"/>
  <c r="I487"/>
  <c r="J1501"/>
  <c r="J1495" s="1"/>
  <c r="G1292"/>
  <c r="G1180"/>
  <c r="G1179" s="1"/>
  <c r="G1171" s="1"/>
  <c r="H727"/>
  <c r="F727" s="1"/>
  <c r="F728"/>
  <c r="F466"/>
  <c r="G465"/>
  <c r="F465" s="1"/>
  <c r="K205"/>
  <c r="I207"/>
  <c r="K610"/>
  <c r="I617"/>
  <c r="K991"/>
  <c r="K990" s="1"/>
  <c r="J1417"/>
  <c r="J1411" s="1"/>
  <c r="G1192"/>
  <c r="F1193"/>
  <c r="G350"/>
  <c r="G349" s="1"/>
  <c r="G348" s="1"/>
  <c r="G347" s="1"/>
  <c r="F351"/>
  <c r="F278"/>
  <c r="H1453"/>
  <c r="F729"/>
  <c r="I209"/>
  <c r="I972"/>
  <c r="J1191"/>
  <c r="F342"/>
  <c r="H1377"/>
  <c r="F1377" s="1"/>
  <c r="I524"/>
  <c r="I1483"/>
  <c r="K1263"/>
  <c r="J1163"/>
  <c r="J1157" s="1"/>
  <c r="K1102"/>
  <c r="K1101" s="1"/>
  <c r="G222"/>
  <c r="F222" s="1"/>
  <c r="G15"/>
  <c r="G14" s="1"/>
  <c r="H1257"/>
  <c r="F1456"/>
  <c r="F192"/>
  <c r="H799"/>
  <c r="F799" s="1"/>
  <c r="J1565"/>
  <c r="H1594"/>
  <c r="H1586"/>
  <c r="H1585" s="1"/>
  <c r="H1579" s="1"/>
  <c r="H1578" s="1"/>
  <c r="H1321"/>
  <c r="H1320" s="1"/>
  <c r="F1644"/>
  <c r="F1632"/>
  <c r="F1429"/>
  <c r="F1379"/>
  <c r="F1372"/>
  <c r="F1305"/>
  <c r="F1203"/>
  <c r="F1137"/>
  <c r="F1118"/>
  <c r="F1064"/>
  <c r="G1059"/>
  <c r="F1057"/>
  <c r="F1042"/>
  <c r="F1030"/>
  <c r="H1024"/>
  <c r="F984"/>
  <c r="F957"/>
  <c r="F898"/>
  <c r="F841"/>
  <c r="F776"/>
  <c r="H755"/>
  <c r="G741"/>
  <c r="F735"/>
  <c r="F730"/>
  <c r="F720"/>
  <c r="F715"/>
  <c r="F611"/>
  <c r="F569"/>
  <c r="F542"/>
  <c r="F525"/>
  <c r="G474"/>
  <c r="F475"/>
  <c r="F406"/>
  <c r="F397"/>
  <c r="F359"/>
  <c r="F315"/>
  <c r="F291"/>
  <c r="G258"/>
  <c r="H242"/>
  <c r="H241" s="1"/>
  <c r="F210"/>
  <c r="F163"/>
  <c r="H146"/>
  <c r="H145" s="1"/>
  <c r="F94"/>
  <c r="F52"/>
  <c r="F42"/>
  <c r="I42"/>
  <c r="J690"/>
  <c r="I448"/>
  <c r="J444"/>
  <c r="F180"/>
  <c r="H179"/>
  <c r="H555"/>
  <c r="F556"/>
  <c r="F1173"/>
  <c r="H1172"/>
  <c r="J1296"/>
  <c r="G1228"/>
  <c r="F1228" s="1"/>
  <c r="F1229"/>
  <c r="F173"/>
  <c r="H172"/>
  <c r="F929"/>
  <c r="H924"/>
  <c r="G1332"/>
  <c r="G1331" s="1"/>
  <c r="G1325" s="1"/>
  <c r="F1325" s="1"/>
  <c r="I1482"/>
  <c r="I967"/>
  <c r="K959"/>
  <c r="K527"/>
  <c r="F623"/>
  <c r="G622"/>
  <c r="K727"/>
  <c r="G1255"/>
  <c r="G1236"/>
  <c r="K1284"/>
  <c r="K1283" s="1"/>
  <c r="I800"/>
  <c r="K807"/>
  <c r="I807" s="1"/>
  <c r="G191"/>
  <c r="G1455"/>
  <c r="I819"/>
  <c r="G1425"/>
  <c r="F1596"/>
  <c r="H1558"/>
  <c r="H1557" s="1"/>
  <c r="H1551" s="1"/>
  <c r="H1550" s="1"/>
  <c r="F1287"/>
  <c r="J24"/>
  <c r="F380"/>
  <c r="H1209"/>
  <c r="H1208" s="1"/>
  <c r="F1420"/>
  <c r="F1322"/>
  <c r="F912"/>
  <c r="H528"/>
  <c r="F383"/>
  <c r="G382"/>
  <c r="H1643"/>
  <c r="F1643" s="1"/>
  <c r="H1642"/>
  <c r="H1622"/>
  <c r="H1621" s="1"/>
  <c r="H1624"/>
  <c r="H1623" s="1"/>
  <c r="G1615"/>
  <c r="G1614" s="1"/>
  <c r="F1616"/>
  <c r="G1573"/>
  <c r="F1573" s="1"/>
  <c r="G1575"/>
  <c r="G1559"/>
  <c r="G1558" s="1"/>
  <c r="F1560"/>
  <c r="H1545"/>
  <c r="F1548"/>
  <c r="H1547"/>
  <c r="H1531"/>
  <c r="F1532"/>
  <c r="G1399"/>
  <c r="F1399" s="1"/>
  <c r="F1400"/>
  <c r="H1314"/>
  <c r="H1312"/>
  <c r="F1312" s="1"/>
  <c r="H1265"/>
  <c r="F1265" s="1"/>
  <c r="F1266"/>
  <c r="F1222"/>
  <c r="H1220"/>
  <c r="H1221"/>
  <c r="F1221" s="1"/>
  <c r="G1145"/>
  <c r="G1144" s="1"/>
  <c r="F1146"/>
  <c r="H1095"/>
  <c r="F1096"/>
  <c r="G1080"/>
  <c r="F1081"/>
  <c r="G1053"/>
  <c r="F1053" s="1"/>
  <c r="F1054"/>
  <c r="G952"/>
  <c r="G951" s="1"/>
  <c r="F953"/>
  <c r="G916"/>
  <c r="G915" s="1"/>
  <c r="F917"/>
  <c r="G895"/>
  <c r="F896"/>
  <c r="G837"/>
  <c r="F837" s="1"/>
  <c r="F838"/>
  <c r="G833"/>
  <c r="F833" s="1"/>
  <c r="F834"/>
  <c r="G807"/>
  <c r="F807" s="1"/>
  <c r="F808"/>
  <c r="H791"/>
  <c r="F792"/>
  <c r="H760"/>
  <c r="F761"/>
  <c r="F747"/>
  <c r="H746"/>
  <c r="H741"/>
  <c r="F742"/>
  <c r="H711"/>
  <c r="F712"/>
  <c r="H660"/>
  <c r="F662"/>
  <c r="G631"/>
  <c r="G630" s="1"/>
  <c r="F632"/>
  <c r="H614"/>
  <c r="F614" s="1"/>
  <c r="F615"/>
  <c r="H552"/>
  <c r="H551" s="1"/>
  <c r="F551" s="1"/>
  <c r="F553"/>
  <c r="G546"/>
  <c r="F546" s="1"/>
  <c r="F547"/>
  <c r="F791"/>
  <c r="F1231"/>
  <c r="H1079"/>
  <c r="H1059"/>
  <c r="H1049" s="1"/>
  <c r="G1038"/>
  <c r="F420"/>
  <c r="J277"/>
  <c r="J276" s="1"/>
  <c r="J275" s="1"/>
  <c r="H688"/>
  <c r="H687" s="1"/>
  <c r="H686" s="1"/>
  <c r="F539"/>
  <c r="I642"/>
  <c r="F522"/>
  <c r="F424"/>
  <c r="I35"/>
  <c r="F400"/>
  <c r="F151"/>
  <c r="H314"/>
  <c r="F314" s="1"/>
  <c r="F282"/>
  <c r="I1070"/>
  <c r="I984"/>
  <c r="F425"/>
  <c r="I472"/>
  <c r="H289"/>
  <c r="F472"/>
  <c r="H93"/>
  <c r="H89" s="1"/>
  <c r="F505"/>
  <c r="I279"/>
  <c r="I174"/>
  <c r="G301"/>
  <c r="H358"/>
  <c r="F485"/>
  <c r="I857"/>
  <c r="I199"/>
  <c r="F504"/>
  <c r="G417"/>
  <c r="F74"/>
  <c r="F54"/>
  <c r="K741"/>
  <c r="I749"/>
  <c r="I908"/>
  <c r="F691"/>
  <c r="J422"/>
  <c r="I197"/>
  <c r="J196"/>
  <c r="J1247"/>
  <c r="J1241" s="1"/>
  <c r="F563"/>
  <c r="H562"/>
  <c r="H429"/>
  <c r="F430"/>
  <c r="J161"/>
  <c r="J179"/>
  <c r="G494"/>
  <c r="G493" s="1"/>
  <c r="F493" s="1"/>
  <c r="F495"/>
  <c r="H349"/>
  <c r="I552"/>
  <c r="J551"/>
  <c r="J1360"/>
  <c r="J1354" s="1"/>
  <c r="J1228"/>
  <c r="I1228" s="1"/>
  <c r="I1229"/>
  <c r="G1474"/>
  <c r="G1473" s="1"/>
  <c r="G1467" s="1"/>
  <c r="F943"/>
  <c r="H933"/>
  <c r="F323"/>
  <c r="G313"/>
  <c r="I278"/>
  <c r="K459"/>
  <c r="I460"/>
  <c r="K1038"/>
  <c r="K1037" s="1"/>
  <c r="I1042"/>
  <c r="J1404"/>
  <c r="F606"/>
  <c r="G605"/>
  <c r="F605" s="1"/>
  <c r="I594"/>
  <c r="I600"/>
  <c r="F1045"/>
  <c r="F946"/>
  <c r="F576"/>
  <c r="F243"/>
  <c r="F624"/>
  <c r="F672"/>
  <c r="F812"/>
  <c r="K301"/>
  <c r="I210"/>
  <c r="F17"/>
  <c r="F26"/>
  <c r="I26"/>
  <c r="F639"/>
  <c r="F638" s="1"/>
  <c r="F637" s="1"/>
  <c r="F804"/>
  <c r="F824"/>
  <c r="F846"/>
  <c r="F1492"/>
  <c r="H1094"/>
  <c r="H1324"/>
  <c r="G1321"/>
  <c r="H1615"/>
  <c r="F879"/>
  <c r="F1088"/>
  <c r="F973"/>
  <c r="F1210"/>
  <c r="I124"/>
  <c r="F861"/>
  <c r="F842"/>
  <c r="I17"/>
  <c r="F1040"/>
  <c r="I94"/>
  <c r="I415"/>
  <c r="F281"/>
  <c r="F1076"/>
  <c r="F445"/>
  <c r="G593"/>
  <c r="F487"/>
  <c r="H500"/>
  <c r="J924"/>
  <c r="H593"/>
  <c r="F600"/>
  <c r="F956"/>
  <c r="F940"/>
  <c r="I471"/>
  <c r="F141"/>
  <c r="F853"/>
  <c r="F919"/>
  <c r="H915"/>
  <c r="I575"/>
  <c r="J574"/>
  <c r="F815"/>
  <c r="J593"/>
  <c r="I593" s="1"/>
  <c r="F1595"/>
  <c r="J172"/>
  <c r="I173"/>
  <c r="J1292"/>
  <c r="I1293"/>
  <c r="F816"/>
  <c r="F849"/>
  <c r="F1087"/>
  <c r="I856"/>
  <c r="J1010"/>
  <c r="F399"/>
  <c r="G1311"/>
  <c r="F960"/>
  <c r="F887"/>
  <c r="F878"/>
  <c r="F860"/>
  <c r="F845"/>
  <c r="F823"/>
  <c r="F775"/>
  <c r="G710"/>
  <c r="F667"/>
  <c r="G610"/>
  <c r="F422"/>
  <c r="F208"/>
  <c r="H1199"/>
  <c r="F1073"/>
  <c r="G1069"/>
  <c r="F1056"/>
  <c r="F976"/>
  <c r="F811"/>
  <c r="F751"/>
  <c r="G1634"/>
  <c r="I1348"/>
  <c r="J1347"/>
  <c r="I1347" s="1"/>
  <c r="H1502"/>
  <c r="F1503"/>
  <c r="G1418"/>
  <c r="F1419"/>
  <c r="G1361"/>
  <c r="F1362"/>
  <c r="G1248"/>
  <c r="F1249"/>
  <c r="H951"/>
  <c r="I556"/>
  <c r="I1143"/>
  <c r="K629"/>
  <c r="I1180"/>
  <c r="J1179"/>
  <c r="I1179" s="1"/>
  <c r="H1303"/>
  <c r="F1304"/>
  <c r="F1286"/>
  <c r="G1285"/>
  <c r="H1510"/>
  <c r="H1509" s="1"/>
  <c r="F1511"/>
  <c r="G1446"/>
  <c r="H1404"/>
  <c r="H1341"/>
  <c r="H1340" s="1"/>
  <c r="F1342"/>
  <c r="F1136"/>
  <c r="G1135"/>
  <c r="F925"/>
  <c r="G924"/>
  <c r="H733"/>
  <c r="F574"/>
  <c r="H573"/>
  <c r="F573" s="1"/>
  <c r="F968"/>
  <c r="K1227"/>
  <c r="K687"/>
  <c r="K686" s="1"/>
  <c r="J695"/>
  <c r="F331" l="1"/>
  <c r="I331"/>
  <c r="H330"/>
  <c r="I1092"/>
  <c r="I1354"/>
  <c r="F1631"/>
  <c r="I1305"/>
  <c r="I1304"/>
  <c r="I1585"/>
  <c r="I81"/>
  <c r="I1411"/>
  <c r="I1495"/>
  <c r="I1165"/>
  <c r="F1269"/>
  <c r="G999"/>
  <c r="G998" s="1"/>
  <c r="F998" s="1"/>
  <c r="I121"/>
  <c r="K1248"/>
  <c r="K1247" s="1"/>
  <c r="K1240" s="1"/>
  <c r="H69"/>
  <c r="K69"/>
  <c r="F70"/>
  <c r="I70"/>
  <c r="I89"/>
  <c r="J88"/>
  <c r="F89"/>
  <c r="G88"/>
  <c r="G87" s="1"/>
  <c r="G86" s="1"/>
  <c r="I1474"/>
  <c r="I1361"/>
  <c r="I1418"/>
  <c r="I1362"/>
  <c r="I1558"/>
  <c r="K1502"/>
  <c r="K1501" s="1"/>
  <c r="K1494" s="1"/>
  <c r="K1480" s="1"/>
  <c r="K1276"/>
  <c r="I1276" s="1"/>
  <c r="I1475"/>
  <c r="I1419"/>
  <c r="K1438"/>
  <c r="I1438" s="1"/>
  <c r="G1585"/>
  <c r="F1585" s="1"/>
  <c r="I1241"/>
  <c r="I1157"/>
  <c r="K1550"/>
  <c r="I1550" s="1"/>
  <c r="K1606"/>
  <c r="I1606" s="1"/>
  <c r="G1010"/>
  <c r="G1009" s="1"/>
  <c r="G997" s="1"/>
  <c r="F997" s="1"/>
  <c r="K1212"/>
  <c r="K1198" s="1"/>
  <c r="H1226"/>
  <c r="I1531"/>
  <c r="I1614"/>
  <c r="I1164"/>
  <c r="I1530"/>
  <c r="K1522"/>
  <c r="K1466"/>
  <c r="K1508"/>
  <c r="I1269"/>
  <c r="I1324"/>
  <c r="H1297"/>
  <c r="F1297" s="1"/>
  <c r="J1185"/>
  <c r="I1185" s="1"/>
  <c r="H1467"/>
  <c r="H1466" s="1"/>
  <c r="H1452" s="1"/>
  <c r="F1388"/>
  <c r="H1382"/>
  <c r="H1381" s="1"/>
  <c r="F1381" s="1"/>
  <c r="K1410"/>
  <c r="K1156"/>
  <c r="K1141" s="1"/>
  <c r="F1157"/>
  <c r="K1353"/>
  <c r="K1338" s="1"/>
  <c r="K1296"/>
  <c r="K1282" s="1"/>
  <c r="J1268"/>
  <c r="J1254" s="1"/>
  <c r="I1296"/>
  <c r="I1128"/>
  <c r="I1325"/>
  <c r="F195"/>
  <c r="I51"/>
  <c r="I1641"/>
  <c r="K37"/>
  <c r="I32"/>
  <c r="H37"/>
  <c r="I41"/>
  <c r="J30"/>
  <c r="I31"/>
  <c r="I30"/>
  <c r="G50"/>
  <c r="F51"/>
  <c r="J49"/>
  <c r="J48" s="1"/>
  <c r="I48" s="1"/>
  <c r="I50"/>
  <c r="J39"/>
  <c r="I40"/>
  <c r="G31"/>
  <c r="G30" s="1"/>
  <c r="G22" s="1"/>
  <c r="F760"/>
  <c r="F583"/>
  <c r="F226"/>
  <c r="I1122"/>
  <c r="F671"/>
  <c r="I555"/>
  <c r="F227"/>
  <c r="I583"/>
  <c r="I631"/>
  <c r="I1095"/>
  <c r="I222"/>
  <c r="J1425"/>
  <c r="J1424" s="1"/>
  <c r="I1208"/>
  <c r="G740"/>
  <c r="J740"/>
  <c r="K740"/>
  <c r="F1623"/>
  <c r="H277"/>
  <c r="H276" s="1"/>
  <c r="H275" s="1"/>
  <c r="F275" s="1"/>
  <c r="F1293"/>
  <c r="I690"/>
  <c r="J689"/>
  <c r="J184"/>
  <c r="J183" s="1"/>
  <c r="I183" s="1"/>
  <c r="F588"/>
  <c r="I588"/>
  <c r="F1389"/>
  <c r="F694"/>
  <c r="G693"/>
  <c r="H1368"/>
  <c r="I900"/>
  <c r="I1629"/>
  <c r="I1023"/>
  <c r="F1405"/>
  <c r="J1235"/>
  <c r="I1235" s="1"/>
  <c r="I221"/>
  <c r="I220"/>
  <c r="G363"/>
  <c r="G355" s="1"/>
  <c r="G354" s="1"/>
  <c r="G160"/>
  <c r="K622"/>
  <c r="K621" s="1"/>
  <c r="I621" s="1"/>
  <c r="I1547"/>
  <c r="F443"/>
  <c r="I1220"/>
  <c r="F1376"/>
  <c r="F382"/>
  <c r="G378"/>
  <c r="G377" s="1"/>
  <c r="I288"/>
  <c r="F1332"/>
  <c r="F741"/>
  <c r="F1475"/>
  <c r="I703"/>
  <c r="I444"/>
  <c r="F1207"/>
  <c r="F529"/>
  <c r="F661"/>
  <c r="F555"/>
  <c r="G1049"/>
  <c r="F1049" s="1"/>
  <c r="F631"/>
  <c r="F916"/>
  <c r="F1622"/>
  <c r="J443"/>
  <c r="I1341"/>
  <c r="F81"/>
  <c r="I667"/>
  <c r="I1426"/>
  <c r="G1565"/>
  <c r="F1565" s="1"/>
  <c r="K933"/>
  <c r="K923" s="1"/>
  <c r="K922" s="1"/>
  <c r="I1538"/>
  <c r="F379"/>
  <c r="I1587"/>
  <c r="I122"/>
  <c r="F1275"/>
  <c r="I1237"/>
  <c r="G550"/>
  <c r="G549" s="1"/>
  <c r="I760"/>
  <c r="F1427"/>
  <c r="I1342"/>
  <c r="F206"/>
  <c r="I1540"/>
  <c r="F1164"/>
  <c r="I202"/>
  <c r="I474"/>
  <c r="I654"/>
  <c r="F700"/>
  <c r="I290"/>
  <c r="F952"/>
  <c r="F1145"/>
  <c r="H1311"/>
  <c r="F1311" s="1"/>
  <c r="I611"/>
  <c r="I494"/>
  <c r="I301"/>
  <c r="K470"/>
  <c r="K469" s="1"/>
  <c r="K463" s="1"/>
  <c r="F746"/>
  <c r="I518"/>
  <c r="G392"/>
  <c r="G391" s="1"/>
  <c r="I1135"/>
  <c r="G205"/>
  <c r="F205" s="1"/>
  <c r="I73"/>
  <c r="G933"/>
  <c r="F933" s="1"/>
  <c r="I440"/>
  <c r="I342"/>
  <c r="I1039"/>
  <c r="I890"/>
  <c r="J126"/>
  <c r="F1539"/>
  <c r="F677"/>
  <c r="F882"/>
  <c r="H610"/>
  <c r="H609" s="1"/>
  <c r="F1615"/>
  <c r="F459"/>
  <c r="I1399"/>
  <c r="J463"/>
  <c r="I1624"/>
  <c r="G1268"/>
  <c r="F1268" s="1"/>
  <c r="K86"/>
  <c r="F1545"/>
  <c r="F24"/>
  <c r="K950"/>
  <c r="K949" s="1"/>
  <c r="J1022"/>
  <c r="F184"/>
  <c r="I559"/>
  <c r="G1151"/>
  <c r="G1150" s="1"/>
  <c r="F1150" s="1"/>
  <c r="K562"/>
  <c r="K550" s="1"/>
  <c r="K549" s="1"/>
  <c r="F1603"/>
  <c r="I521"/>
  <c r="J881"/>
  <c r="F541"/>
  <c r="K1405"/>
  <c r="K1404" s="1"/>
  <c r="K1396" s="1"/>
  <c r="I1595"/>
  <c r="I1369"/>
  <c r="K1170"/>
  <c r="G1114"/>
  <c r="F1114" s="1"/>
  <c r="F701"/>
  <c r="G1368"/>
  <c r="G1367" s="1"/>
  <c r="H1113"/>
  <c r="H582"/>
  <c r="H581" s="1"/>
  <c r="H950"/>
  <c r="H949" s="1"/>
  <c r="F1209"/>
  <c r="I1102"/>
  <c r="K191"/>
  <c r="K190" s="1"/>
  <c r="K189" s="1"/>
  <c r="F500"/>
  <c r="H1264"/>
  <c r="F1264" s="1"/>
  <c r="G464"/>
  <c r="F464" s="1"/>
  <c r="I1435"/>
  <c r="I180"/>
  <c r="I162"/>
  <c r="K1010"/>
  <c r="K1009" s="1"/>
  <c r="I141"/>
  <c r="I1202"/>
  <c r="I1209"/>
  <c r="I146"/>
  <c r="I1314"/>
  <c r="F703"/>
  <c r="F330"/>
  <c r="I145"/>
  <c r="F702"/>
  <c r="K195"/>
  <c r="F1559"/>
  <c r="J534"/>
  <c r="J533" s="1"/>
  <c r="J532" s="1"/>
  <c r="I882"/>
  <c r="F1208"/>
  <c r="K709"/>
  <c r="K708" s="1"/>
  <c r="I541"/>
  <c r="F895"/>
  <c r="F674"/>
  <c r="I13"/>
  <c r="K251"/>
  <c r="K250" s="1"/>
  <c r="K249" s="1"/>
  <c r="I249" s="1"/>
  <c r="K1113"/>
  <c r="F734"/>
  <c r="J1142"/>
  <c r="I1142" s="1"/>
  <c r="G221"/>
  <c r="F221" s="1"/>
  <c r="H670"/>
  <c r="F670" s="1"/>
  <c r="I71"/>
  <c r="F1587"/>
  <c r="H1069"/>
  <c r="F1069" s="1"/>
  <c r="J582"/>
  <c r="J581" s="1"/>
  <c r="F494"/>
  <c r="I1567"/>
  <c r="I959"/>
  <c r="J1518"/>
  <c r="J1517" s="1"/>
  <c r="K277"/>
  <c r="I1596"/>
  <c r="I1512"/>
  <c r="F72"/>
  <c r="F417"/>
  <c r="I1124"/>
  <c r="J299"/>
  <c r="I128"/>
  <c r="K313"/>
  <c r="I313" s="1"/>
  <c r="G1348"/>
  <c r="F1348" s="1"/>
  <c r="G582"/>
  <c r="I1127"/>
  <c r="G1621"/>
  <c r="F1621" s="1"/>
  <c r="I1378"/>
  <c r="I1568"/>
  <c r="I1575"/>
  <c r="I895"/>
  <c r="I870"/>
  <c r="F562"/>
  <c r="K582"/>
  <c r="K581" s="1"/>
  <c r="F900"/>
  <c r="K1226"/>
  <c r="F1474"/>
  <c r="F146"/>
  <c r="I257"/>
  <c r="F999"/>
  <c r="I15"/>
  <c r="I1332"/>
  <c r="H1564"/>
  <c r="F643"/>
  <c r="H550"/>
  <c r="H549" s="1"/>
  <c r="I1642"/>
  <c r="G959"/>
  <c r="G950" s="1"/>
  <c r="G949" s="1"/>
  <c r="F1095"/>
  <c r="K1565"/>
  <c r="I1565" s="1"/>
  <c r="H1567"/>
  <c r="F1567" s="1"/>
  <c r="G1198"/>
  <c r="F474"/>
  <c r="F755"/>
  <c r="H1593"/>
  <c r="H1592" s="1"/>
  <c r="F511"/>
  <c r="F197"/>
  <c r="J312"/>
  <c r="K1593"/>
  <c r="I341"/>
  <c r="J1199"/>
  <c r="F676"/>
  <c r="F448"/>
  <c r="F642"/>
  <c r="I1201"/>
  <c r="G641"/>
  <c r="G635" s="1"/>
  <c r="G634" s="1"/>
  <c r="J1079"/>
  <c r="I1079" s="1"/>
  <c r="F890"/>
  <c r="I1446"/>
  <c r="F870"/>
  <c r="J562"/>
  <c r="J550" s="1"/>
  <c r="I1434"/>
  <c r="I755"/>
  <c r="I746"/>
  <c r="K534"/>
  <c r="K533" s="1"/>
  <c r="K532" s="1"/>
  <c r="J402"/>
  <c r="J1368"/>
  <c r="I1539"/>
  <c r="G404"/>
  <c r="G403" s="1"/>
  <c r="G1398"/>
  <c r="F1398" s="1"/>
  <c r="I1152"/>
  <c r="I72"/>
  <c r="I671"/>
  <c r="F654"/>
  <c r="F129"/>
  <c r="K1368"/>
  <c r="H126"/>
  <c r="H120" s="1"/>
  <c r="I140"/>
  <c r="F1428"/>
  <c r="F196"/>
  <c r="I992"/>
  <c r="J1522"/>
  <c r="F1181"/>
  <c r="I258"/>
  <c r="I507"/>
  <c r="K1621"/>
  <c r="F675"/>
  <c r="I269"/>
  <c r="F1540"/>
  <c r="H881"/>
  <c r="I253"/>
  <c r="I1193"/>
  <c r="I1151"/>
  <c r="F871"/>
  <c r="I1192"/>
  <c r="K1425"/>
  <c r="I417"/>
  <c r="H22"/>
  <c r="H12" s="1"/>
  <c r="F145"/>
  <c r="I1537"/>
  <c r="F1202"/>
  <c r="H1201"/>
  <c r="F1201" s="1"/>
  <c r="J728"/>
  <c r="I729"/>
  <c r="K423"/>
  <c r="I424"/>
  <c r="F1163"/>
  <c r="G122"/>
  <c r="F123"/>
  <c r="I1545"/>
  <c r="I19"/>
  <c r="I630"/>
  <c r="F660"/>
  <c r="G1537"/>
  <c r="F1124"/>
  <c r="F444"/>
  <c r="I186"/>
  <c r="I242"/>
  <c r="F242"/>
  <c r="F80"/>
  <c r="I1191"/>
  <c r="F301"/>
  <c r="G881"/>
  <c r="F1180"/>
  <c r="I871"/>
  <c r="I670"/>
  <c r="I991"/>
  <c r="K22"/>
  <c r="K12" s="1"/>
  <c r="J1114"/>
  <c r="I1114" s="1"/>
  <c r="K881"/>
  <c r="K999"/>
  <c r="K998" s="1"/>
  <c r="K1022" s="1"/>
  <c r="K404"/>
  <c r="I1059"/>
  <c r="F1369"/>
  <c r="I1024"/>
  <c r="I993"/>
  <c r="I1433"/>
  <c r="I1428"/>
  <c r="H534"/>
  <c r="H533" s="1"/>
  <c r="H532" s="1"/>
  <c r="F1115"/>
  <c r="I1049"/>
  <c r="J1037"/>
  <c r="I1037" s="1"/>
  <c r="I1038"/>
  <c r="J641"/>
  <c r="J635" s="1"/>
  <c r="I660"/>
  <c r="I1456"/>
  <c r="J1455"/>
  <c r="G1518"/>
  <c r="F1519"/>
  <c r="J1397"/>
  <c r="I1397" s="1"/>
  <c r="I1398"/>
  <c r="I714"/>
  <c r="J710"/>
  <c r="J675"/>
  <c r="I676"/>
  <c r="K1630"/>
  <c r="I1630" s="1"/>
  <c r="I1631"/>
  <c r="G990"/>
  <c r="F991"/>
  <c r="H110"/>
  <c r="F111"/>
  <c r="I1110"/>
  <c r="K1109"/>
  <c r="J528"/>
  <c r="I529"/>
  <c r="F1103"/>
  <c r="G1102"/>
  <c r="J233"/>
  <c r="I234"/>
  <c r="J1602"/>
  <c r="I1602" s="1"/>
  <c r="I1603"/>
  <c r="J1490"/>
  <c r="I1491"/>
  <c r="K1462"/>
  <c r="I1463"/>
  <c r="I1319"/>
  <c r="J1311"/>
  <c r="I393"/>
  <c r="J392"/>
  <c r="G517"/>
  <c r="F518"/>
  <c r="I1623"/>
  <c r="K1256"/>
  <c r="I1256" s="1"/>
  <c r="I1257"/>
  <c r="G1434"/>
  <c r="F1434" s="1"/>
  <c r="F1435"/>
  <c r="K110"/>
  <c r="I111"/>
  <c r="I1622"/>
  <c r="J1621"/>
  <c r="J1593"/>
  <c r="I1601"/>
  <c r="K1388"/>
  <c r="I1388" s="1"/>
  <c r="I1389"/>
  <c r="K1370"/>
  <c r="I1370" s="1"/>
  <c r="I1371"/>
  <c r="J1320"/>
  <c r="I1320" s="1"/>
  <c r="I1321"/>
  <c r="K1311"/>
  <c r="K1310" s="1"/>
  <c r="I1312"/>
  <c r="J1285"/>
  <c r="I1286"/>
  <c r="I1117"/>
  <c r="J1116"/>
  <c r="I1116" s="1"/>
  <c r="I1073"/>
  <c r="K1069"/>
  <c r="K1048" s="1"/>
  <c r="K1036" s="1"/>
  <c r="K1035" s="1"/>
  <c r="K1034" s="1"/>
  <c r="K915"/>
  <c r="I915" s="1"/>
  <c r="I916"/>
  <c r="J511"/>
  <c r="I512"/>
  <c r="J350"/>
  <c r="I351"/>
  <c r="I129"/>
  <c r="I14"/>
  <c r="J1069"/>
  <c r="J356"/>
  <c r="I356" s="1"/>
  <c r="I357"/>
  <c r="I500"/>
  <c r="J499"/>
  <c r="I499" s="1"/>
  <c r="F951"/>
  <c r="J213"/>
  <c r="I214"/>
  <c r="G213"/>
  <c r="F214"/>
  <c r="F820"/>
  <c r="H819"/>
  <c r="H740" s="1"/>
  <c r="I734"/>
  <c r="K733"/>
  <c r="F1425"/>
  <c r="H1424"/>
  <c r="F1426"/>
  <c r="J378"/>
  <c r="J377" s="1"/>
  <c r="I377" s="1"/>
  <c r="I382"/>
  <c r="G136"/>
  <c r="F137"/>
  <c r="F440"/>
  <c r="G439"/>
  <c r="H299"/>
  <c r="F300"/>
  <c r="F1179"/>
  <c r="J364"/>
  <c r="I365"/>
  <c r="H499"/>
  <c r="F350"/>
  <c r="G1481"/>
  <c r="F1482"/>
  <c r="J438"/>
  <c r="I438" s="1"/>
  <c r="I439"/>
  <c r="J267"/>
  <c r="I268"/>
  <c r="G257"/>
  <c r="F258"/>
  <c r="H1023"/>
  <c r="F1024"/>
  <c r="G13"/>
  <c r="F13" s="1"/>
  <c r="F14"/>
  <c r="G1191"/>
  <c r="G1185" s="1"/>
  <c r="F1185" s="1"/>
  <c r="F1192"/>
  <c r="I1417"/>
  <c r="K609"/>
  <c r="I609" s="1"/>
  <c r="I610"/>
  <c r="G1291"/>
  <c r="F1291" s="1"/>
  <c r="F1292"/>
  <c r="F1059"/>
  <c r="I517"/>
  <c r="F1594"/>
  <c r="H1256"/>
  <c r="F1256" s="1"/>
  <c r="F1257"/>
  <c r="I1101"/>
  <c r="K1100"/>
  <c r="I1163"/>
  <c r="I1263"/>
  <c r="H1537"/>
  <c r="H1536" s="1"/>
  <c r="G470"/>
  <c r="G469" s="1"/>
  <c r="F1586"/>
  <c r="F15"/>
  <c r="H469"/>
  <c r="F93"/>
  <c r="H710"/>
  <c r="H709" s="1"/>
  <c r="H708" s="1"/>
  <c r="F711"/>
  <c r="G1079"/>
  <c r="F1079" s="1"/>
  <c r="F1080"/>
  <c r="G1143"/>
  <c r="F1144"/>
  <c r="H1219"/>
  <c r="F1220"/>
  <c r="H1546"/>
  <c r="F1546" s="1"/>
  <c r="F1547"/>
  <c r="F1558"/>
  <c r="G1557"/>
  <c r="G1551" s="1"/>
  <c r="F1551" s="1"/>
  <c r="F1614"/>
  <c r="G1613"/>
  <c r="G1607" s="1"/>
  <c r="F1607" s="1"/>
  <c r="H527"/>
  <c r="F528"/>
  <c r="K515"/>
  <c r="I516"/>
  <c r="J23"/>
  <c r="I24"/>
  <c r="F1455"/>
  <c r="G1454"/>
  <c r="J949"/>
  <c r="F1236"/>
  <c r="G1235"/>
  <c r="F1331"/>
  <c r="G1324"/>
  <c r="G1310" s="1"/>
  <c r="H171"/>
  <c r="F172"/>
  <c r="F689"/>
  <c r="G688"/>
  <c r="F688" s="1"/>
  <c r="I127"/>
  <c r="K126"/>
  <c r="K120" s="1"/>
  <c r="F1172"/>
  <c r="H1171"/>
  <c r="F1171" s="1"/>
  <c r="F179"/>
  <c r="H178"/>
  <c r="G127"/>
  <c r="F128"/>
  <c r="J1339"/>
  <c r="I1339" s="1"/>
  <c r="F1624"/>
  <c r="H313"/>
  <c r="F552"/>
  <c r="K641"/>
  <c r="J80"/>
  <c r="H357"/>
  <c r="F358"/>
  <c r="G40"/>
  <c r="F41"/>
  <c r="H288"/>
  <c r="F289"/>
  <c r="G1037"/>
  <c r="F1037" s="1"/>
  <c r="F1038"/>
  <c r="H1313"/>
  <c r="F1313" s="1"/>
  <c r="F1314"/>
  <c r="H1530"/>
  <c r="F1531"/>
  <c r="G1574"/>
  <c r="F1574" s="1"/>
  <c r="F1575"/>
  <c r="H1641"/>
  <c r="H1635" s="1"/>
  <c r="F1635" s="1"/>
  <c r="F1642"/>
  <c r="G190"/>
  <c r="F191"/>
  <c r="G621"/>
  <c r="F622"/>
  <c r="K989"/>
  <c r="I990"/>
  <c r="J701"/>
  <c r="I702"/>
  <c r="I741"/>
  <c r="G534"/>
  <c r="J923"/>
  <c r="J922" s="1"/>
  <c r="I924"/>
  <c r="F1321"/>
  <c r="G1320"/>
  <c r="F1320" s="1"/>
  <c r="H1093"/>
  <c r="F1094"/>
  <c r="G312"/>
  <c r="G293" s="1"/>
  <c r="H923"/>
  <c r="H922" s="1"/>
  <c r="I551"/>
  <c r="J195"/>
  <c r="I196"/>
  <c r="J1536"/>
  <c r="I241"/>
  <c r="F593"/>
  <c r="K458"/>
  <c r="I458" s="1"/>
  <c r="I459"/>
  <c r="H240"/>
  <c r="F241"/>
  <c r="G78"/>
  <c r="G69" s="1"/>
  <c r="F79"/>
  <c r="I1360"/>
  <c r="J1381"/>
  <c r="F349"/>
  <c r="H348"/>
  <c r="J1579"/>
  <c r="I1579" s="1"/>
  <c r="I1586"/>
  <c r="J1510"/>
  <c r="I1510" s="1"/>
  <c r="I1511"/>
  <c r="I179"/>
  <c r="J178"/>
  <c r="J160"/>
  <c r="J159" s="1"/>
  <c r="I161"/>
  <c r="H428"/>
  <c r="F429"/>
  <c r="I240"/>
  <c r="J239"/>
  <c r="F71"/>
  <c r="F1303"/>
  <c r="F1510"/>
  <c r="G609"/>
  <c r="G709"/>
  <c r="J1291"/>
  <c r="I1292"/>
  <c r="J171"/>
  <c r="I172"/>
  <c r="J1009"/>
  <c r="J573"/>
  <c r="I574"/>
  <c r="F1199"/>
  <c r="J694"/>
  <c r="J693" s="1"/>
  <c r="I695"/>
  <c r="G629"/>
  <c r="F630"/>
  <c r="F924"/>
  <c r="F1285"/>
  <c r="G1284"/>
  <c r="F733"/>
  <c r="H732"/>
  <c r="F915"/>
  <c r="H1339"/>
  <c r="F1340"/>
  <c r="F1404"/>
  <c r="H1396"/>
  <c r="G1445"/>
  <c r="G1439" s="1"/>
  <c r="F1439" s="1"/>
  <c r="F1446"/>
  <c r="F1473"/>
  <c r="J1466"/>
  <c r="G1296"/>
  <c r="J1494"/>
  <c r="J108"/>
  <c r="J1171"/>
  <c r="G1134"/>
  <c r="G1128" s="1"/>
  <c r="F1135"/>
  <c r="K628"/>
  <c r="K627" s="1"/>
  <c r="I629"/>
  <c r="G1247"/>
  <c r="G1241" s="1"/>
  <c r="F1241" s="1"/>
  <c r="F1248"/>
  <c r="G1360"/>
  <c r="G1354" s="1"/>
  <c r="F1354" s="1"/>
  <c r="F1361"/>
  <c r="G1417"/>
  <c r="G1411" s="1"/>
  <c r="F1411" s="1"/>
  <c r="F1418"/>
  <c r="F1502"/>
  <c r="H1501"/>
  <c r="H1495" s="1"/>
  <c r="F1495" s="1"/>
  <c r="H1184"/>
  <c r="F1341"/>
  <c r="I299" l="1"/>
  <c r="J293"/>
  <c r="I1247"/>
  <c r="I1248"/>
  <c r="K1536"/>
  <c r="K1275"/>
  <c r="I1212"/>
  <c r="J120"/>
  <c r="K11"/>
  <c r="F1009"/>
  <c r="I1368"/>
  <c r="J87"/>
  <c r="I88"/>
  <c r="G1254"/>
  <c r="I1501"/>
  <c r="I1522"/>
  <c r="I1502"/>
  <c r="K1395"/>
  <c r="K620"/>
  <c r="I620" s="1"/>
  <c r="G1579"/>
  <c r="F1579" s="1"/>
  <c r="F1010"/>
  <c r="F31"/>
  <c r="K1592"/>
  <c r="F363"/>
  <c r="H1367"/>
  <c r="F1367" s="1"/>
  <c r="F1467"/>
  <c r="F1382"/>
  <c r="J1184"/>
  <c r="I1184" s="1"/>
  <c r="H1296"/>
  <c r="H1282" s="1"/>
  <c r="F1219"/>
  <c r="H1213"/>
  <c r="F392"/>
  <c r="F1641"/>
  <c r="K1634"/>
  <c r="I1634" s="1"/>
  <c r="J274"/>
  <c r="G49"/>
  <c r="G48" s="1"/>
  <c r="F48" s="1"/>
  <c r="F50"/>
  <c r="I49"/>
  <c r="J38"/>
  <c r="I38" s="1"/>
  <c r="I39"/>
  <c r="F30"/>
  <c r="F276"/>
  <c r="I1425"/>
  <c r="F299"/>
  <c r="G274"/>
  <c r="G273" s="1"/>
  <c r="G220"/>
  <c r="F220" s="1"/>
  <c r="G1397"/>
  <c r="G1396" s="1"/>
  <c r="F1396" s="1"/>
  <c r="F582"/>
  <c r="I622"/>
  <c r="I190"/>
  <c r="I184"/>
  <c r="G1347"/>
  <c r="F1347" s="1"/>
  <c r="I191"/>
  <c r="H1263"/>
  <c r="H1255" s="1"/>
  <c r="I195"/>
  <c r="I470"/>
  <c r="I999"/>
  <c r="I562"/>
  <c r="F277"/>
  <c r="F1151"/>
  <c r="G159"/>
  <c r="F159" s="1"/>
  <c r="F950"/>
  <c r="I933"/>
  <c r="H312"/>
  <c r="H293" s="1"/>
  <c r="H1310"/>
  <c r="F1368"/>
  <c r="K437"/>
  <c r="K436" s="1"/>
  <c r="I443"/>
  <c r="J437"/>
  <c r="I437" s="1"/>
  <c r="G1620"/>
  <c r="J1227"/>
  <c r="I1227" s="1"/>
  <c r="I1010"/>
  <c r="I1404"/>
  <c r="I469"/>
  <c r="F1310"/>
  <c r="I949"/>
  <c r="G923"/>
  <c r="F923" s="1"/>
  <c r="I582"/>
  <c r="F610"/>
  <c r="J1396"/>
  <c r="I1396" s="1"/>
  <c r="I950"/>
  <c r="I881"/>
  <c r="G996"/>
  <c r="F160"/>
  <c r="I1405"/>
  <c r="I532"/>
  <c r="F550"/>
  <c r="I533"/>
  <c r="G12"/>
  <c r="K580"/>
  <c r="F470"/>
  <c r="J739"/>
  <c r="I550"/>
  <c r="H580"/>
  <c r="H579" s="1"/>
  <c r="F313"/>
  <c r="I463"/>
  <c r="I1069"/>
  <c r="F22"/>
  <c r="I1518"/>
  <c r="I922"/>
  <c r="F1324"/>
  <c r="K312"/>
  <c r="K293" s="1"/>
  <c r="I250"/>
  <c r="I534"/>
  <c r="H1048"/>
  <c r="H1036" s="1"/>
  <c r="H1035" s="1"/>
  <c r="H1034" s="1"/>
  <c r="G739"/>
  <c r="G726" s="1"/>
  <c r="J580"/>
  <c r="J579" s="1"/>
  <c r="I581"/>
  <c r="H641"/>
  <c r="H635" s="1"/>
  <c r="F710"/>
  <c r="I1536"/>
  <c r="G463"/>
  <c r="I740"/>
  <c r="I277"/>
  <c r="K276"/>
  <c r="F404"/>
  <c r="G581"/>
  <c r="F581" s="1"/>
  <c r="K1564"/>
  <c r="F959"/>
  <c r="I251"/>
  <c r="K1367"/>
  <c r="I1199"/>
  <c r="J1198"/>
  <c r="I1198" s="1"/>
  <c r="F949"/>
  <c r="K1255"/>
  <c r="I1255" s="1"/>
  <c r="J1113"/>
  <c r="I1113" s="1"/>
  <c r="K1424"/>
  <c r="I1424" s="1"/>
  <c r="F881"/>
  <c r="F1593"/>
  <c r="K996"/>
  <c r="K988" s="1"/>
  <c r="I1022"/>
  <c r="H1156"/>
  <c r="I404"/>
  <c r="K403"/>
  <c r="F378"/>
  <c r="G121"/>
  <c r="F122"/>
  <c r="K422"/>
  <c r="I422" s="1"/>
  <c r="I423"/>
  <c r="J727"/>
  <c r="I728"/>
  <c r="I923"/>
  <c r="K739"/>
  <c r="I998"/>
  <c r="J349"/>
  <c r="I350"/>
  <c r="J510"/>
  <c r="I511"/>
  <c r="J1284"/>
  <c r="I1284" s="1"/>
  <c r="I1285"/>
  <c r="J1592"/>
  <c r="I1593"/>
  <c r="K109"/>
  <c r="I110"/>
  <c r="G516"/>
  <c r="F517"/>
  <c r="K1461"/>
  <c r="I1462"/>
  <c r="J1489"/>
  <c r="I1490"/>
  <c r="J227"/>
  <c r="I233"/>
  <c r="J527"/>
  <c r="I528"/>
  <c r="H109"/>
  <c r="F110"/>
  <c r="G989"/>
  <c r="F990"/>
  <c r="J674"/>
  <c r="I674" s="1"/>
  <c r="I675"/>
  <c r="G1517"/>
  <c r="F1518"/>
  <c r="J634"/>
  <c r="J1048"/>
  <c r="J1620"/>
  <c r="I1621"/>
  <c r="J391"/>
  <c r="I392"/>
  <c r="I1311"/>
  <c r="J1310"/>
  <c r="I1310" s="1"/>
  <c r="G1101"/>
  <c r="F1102"/>
  <c r="K1108"/>
  <c r="I1109"/>
  <c r="I710"/>
  <c r="J709"/>
  <c r="J1454"/>
  <c r="I1455"/>
  <c r="G1048"/>
  <c r="J212"/>
  <c r="I213"/>
  <c r="G212"/>
  <c r="F213"/>
  <c r="F819"/>
  <c r="I733"/>
  <c r="K732"/>
  <c r="I732" s="1"/>
  <c r="F136"/>
  <c r="G135"/>
  <c r="F135" s="1"/>
  <c r="I378"/>
  <c r="G438"/>
  <c r="G437" s="1"/>
  <c r="F439"/>
  <c r="I1275"/>
  <c r="J363"/>
  <c r="I364"/>
  <c r="F499"/>
  <c r="H498"/>
  <c r="F498" s="1"/>
  <c r="G1480"/>
  <c r="F1481"/>
  <c r="I267"/>
  <c r="J266"/>
  <c r="J1410"/>
  <c r="I1410" s="1"/>
  <c r="F1537"/>
  <c r="J1156"/>
  <c r="I1100"/>
  <c r="F1191"/>
  <c r="H1022"/>
  <c r="F1023"/>
  <c r="F257"/>
  <c r="G251"/>
  <c r="K635"/>
  <c r="I641"/>
  <c r="F127"/>
  <c r="H170"/>
  <c r="F171"/>
  <c r="I23"/>
  <c r="J22"/>
  <c r="F527"/>
  <c r="H515"/>
  <c r="F1143"/>
  <c r="G1142"/>
  <c r="H88"/>
  <c r="H463"/>
  <c r="F469"/>
  <c r="F534"/>
  <c r="G533"/>
  <c r="J700"/>
  <c r="I700" s="1"/>
  <c r="I701"/>
  <c r="I989"/>
  <c r="G620"/>
  <c r="F620" s="1"/>
  <c r="F621"/>
  <c r="F190"/>
  <c r="G189"/>
  <c r="H1529"/>
  <c r="H1523" s="1"/>
  <c r="F1523" s="1"/>
  <c r="F1530"/>
  <c r="H287"/>
  <c r="F287" s="1"/>
  <c r="F288"/>
  <c r="G39"/>
  <c r="F40"/>
  <c r="H356"/>
  <c r="F357"/>
  <c r="J79"/>
  <c r="I80"/>
  <c r="F178"/>
  <c r="H177"/>
  <c r="I126"/>
  <c r="J205"/>
  <c r="I205" s="1"/>
  <c r="I206"/>
  <c r="G1227"/>
  <c r="F1227" s="1"/>
  <c r="F1235"/>
  <c r="F1454"/>
  <c r="G1453"/>
  <c r="F1453" s="1"/>
  <c r="F391"/>
  <c r="G390"/>
  <c r="F1613"/>
  <c r="F1557"/>
  <c r="J1240"/>
  <c r="I1240" s="1"/>
  <c r="J238"/>
  <c r="I238" s="1"/>
  <c r="I239"/>
  <c r="I178"/>
  <c r="J177"/>
  <c r="F348"/>
  <c r="H347"/>
  <c r="F347" s="1"/>
  <c r="J1353"/>
  <c r="H1092"/>
  <c r="F1093"/>
  <c r="H427"/>
  <c r="H389" s="1"/>
  <c r="F428"/>
  <c r="I160"/>
  <c r="J1367"/>
  <c r="I1381"/>
  <c r="F78"/>
  <c r="H239"/>
  <c r="F240"/>
  <c r="F403"/>
  <c r="G402"/>
  <c r="J1509"/>
  <c r="I1517"/>
  <c r="I171"/>
  <c r="J170"/>
  <c r="I170" s="1"/>
  <c r="I1291"/>
  <c r="G708"/>
  <c r="F708" s="1"/>
  <c r="F709"/>
  <c r="J688"/>
  <c r="I688" s="1"/>
  <c r="I689"/>
  <c r="I573"/>
  <c r="J549"/>
  <c r="I549" s="1"/>
  <c r="K176"/>
  <c r="I189"/>
  <c r="I1009"/>
  <c r="J997"/>
  <c r="F609"/>
  <c r="H1170"/>
  <c r="F1360"/>
  <c r="F1247"/>
  <c r="F549"/>
  <c r="F1501"/>
  <c r="I1171"/>
  <c r="I1466"/>
  <c r="G1466"/>
  <c r="F1445"/>
  <c r="H1338"/>
  <c r="F629"/>
  <c r="G628"/>
  <c r="G627" s="1"/>
  <c r="I694"/>
  <c r="F1417"/>
  <c r="I628"/>
  <c r="F1134"/>
  <c r="J107"/>
  <c r="I1494"/>
  <c r="H1395"/>
  <c r="F732"/>
  <c r="F1284"/>
  <c r="G1283"/>
  <c r="K579" l="1"/>
  <c r="I579" s="1"/>
  <c r="F1397"/>
  <c r="J1170"/>
  <c r="I1170" s="1"/>
  <c r="F121"/>
  <c r="F12"/>
  <c r="J86"/>
  <c r="I86" s="1"/>
  <c r="I87"/>
  <c r="G1578"/>
  <c r="G1564" s="1"/>
  <c r="F1564" s="1"/>
  <c r="I1592"/>
  <c r="G219"/>
  <c r="F219" s="1"/>
  <c r="F1296"/>
  <c r="H1212"/>
  <c r="F1213"/>
  <c r="F312"/>
  <c r="K1620"/>
  <c r="I1620" s="1"/>
  <c r="H1634"/>
  <c r="F1263"/>
  <c r="G1339"/>
  <c r="F1339" s="1"/>
  <c r="F49"/>
  <c r="F293"/>
  <c r="G922"/>
  <c r="F922" s="1"/>
  <c r="F1048"/>
  <c r="J1283"/>
  <c r="J1282" s="1"/>
  <c r="I1282" s="1"/>
  <c r="F463"/>
  <c r="F390"/>
  <c r="G389"/>
  <c r="F389" s="1"/>
  <c r="F641"/>
  <c r="I312"/>
  <c r="I739"/>
  <c r="I293"/>
  <c r="I580"/>
  <c r="G580"/>
  <c r="F580" s="1"/>
  <c r="I1367"/>
  <c r="K275"/>
  <c r="I276"/>
  <c r="J1226"/>
  <c r="I1226" s="1"/>
  <c r="H274"/>
  <c r="H273" s="1"/>
  <c r="J1395"/>
  <c r="I1395" s="1"/>
  <c r="G126"/>
  <c r="G120" s="1"/>
  <c r="J726"/>
  <c r="I727"/>
  <c r="G376"/>
  <c r="F377"/>
  <c r="H1141"/>
  <c r="F1156"/>
  <c r="K402"/>
  <c r="K389" s="1"/>
  <c r="I403"/>
  <c r="I1454"/>
  <c r="J1453"/>
  <c r="J1452" s="1"/>
  <c r="I1108"/>
  <c r="K1107"/>
  <c r="F1101"/>
  <c r="G1100"/>
  <c r="I391"/>
  <c r="J390"/>
  <c r="J1036"/>
  <c r="I1048"/>
  <c r="G1509"/>
  <c r="F1517"/>
  <c r="J37"/>
  <c r="F989"/>
  <c r="G988"/>
  <c r="H108"/>
  <c r="F109"/>
  <c r="J515"/>
  <c r="I515" s="1"/>
  <c r="I527"/>
  <c r="I227"/>
  <c r="J226"/>
  <c r="I1489"/>
  <c r="J1481"/>
  <c r="I1461"/>
  <c r="K1453"/>
  <c r="G515"/>
  <c r="F516"/>
  <c r="K108"/>
  <c r="I109"/>
  <c r="I510"/>
  <c r="J498"/>
  <c r="I498" s="1"/>
  <c r="I349"/>
  <c r="J348"/>
  <c r="F515"/>
  <c r="I709"/>
  <c r="J708"/>
  <c r="G1036"/>
  <c r="G1035" s="1"/>
  <c r="H436"/>
  <c r="H435" s="1"/>
  <c r="F170"/>
  <c r="K119"/>
  <c r="I212"/>
  <c r="F212"/>
  <c r="K726"/>
  <c r="F740"/>
  <c r="H739"/>
  <c r="K1268"/>
  <c r="F438"/>
  <c r="F437"/>
  <c r="J376"/>
  <c r="I363"/>
  <c r="J355"/>
  <c r="J354" s="1"/>
  <c r="I266"/>
  <c r="J265"/>
  <c r="I265" s="1"/>
  <c r="F1022"/>
  <c r="H996"/>
  <c r="G1184"/>
  <c r="F251"/>
  <c r="G250"/>
  <c r="I1156"/>
  <c r="J1141"/>
  <c r="I1141" s="1"/>
  <c r="G1606"/>
  <c r="J78"/>
  <c r="J69" s="1"/>
  <c r="I69" s="1"/>
  <c r="I79"/>
  <c r="F356"/>
  <c r="H355"/>
  <c r="H354" s="1"/>
  <c r="G38"/>
  <c r="F39"/>
  <c r="F1529"/>
  <c r="K634"/>
  <c r="I634" s="1"/>
  <c r="I635"/>
  <c r="G1550"/>
  <c r="H176"/>
  <c r="H119" s="1"/>
  <c r="F177"/>
  <c r="F189"/>
  <c r="G176"/>
  <c r="G532"/>
  <c r="F533"/>
  <c r="F88"/>
  <c r="H87"/>
  <c r="F1142"/>
  <c r="G1141"/>
  <c r="I22"/>
  <c r="J12"/>
  <c r="J1508"/>
  <c r="I1508" s="1"/>
  <c r="I1509"/>
  <c r="H238"/>
  <c r="F238" s="1"/>
  <c r="F239"/>
  <c r="H1254"/>
  <c r="F1254" s="1"/>
  <c r="F1255"/>
  <c r="J1578"/>
  <c r="I159"/>
  <c r="H374"/>
  <c r="F427"/>
  <c r="F1092"/>
  <c r="H1091"/>
  <c r="I1353"/>
  <c r="J1338"/>
  <c r="I1338" s="1"/>
  <c r="F402"/>
  <c r="J176"/>
  <c r="I176" s="1"/>
  <c r="I177"/>
  <c r="J996"/>
  <c r="I997"/>
  <c r="J106"/>
  <c r="G1410"/>
  <c r="H634"/>
  <c r="F634" s="1"/>
  <c r="F635"/>
  <c r="G1127"/>
  <c r="F1128"/>
  <c r="I693"/>
  <c r="J687"/>
  <c r="G1452"/>
  <c r="F1452" s="1"/>
  <c r="F1466"/>
  <c r="H1494"/>
  <c r="G1353"/>
  <c r="G1282"/>
  <c r="F1282" s="1"/>
  <c r="F1283"/>
  <c r="F628"/>
  <c r="G687"/>
  <c r="F693"/>
  <c r="G1438"/>
  <c r="G1240"/>
  <c r="I1107" l="1"/>
  <c r="K1091"/>
  <c r="K435"/>
  <c r="F1578"/>
  <c r="I12"/>
  <c r="J11"/>
  <c r="I11" s="1"/>
  <c r="I37"/>
  <c r="I1283"/>
  <c r="F1212"/>
  <c r="H1198"/>
  <c r="F1198" s="1"/>
  <c r="G699"/>
  <c r="H1620"/>
  <c r="F1620" s="1"/>
  <c r="F1634"/>
  <c r="G579"/>
  <c r="F579" s="1"/>
  <c r="K626"/>
  <c r="I390"/>
  <c r="J389"/>
  <c r="F1141"/>
  <c r="I726"/>
  <c r="F274"/>
  <c r="K274"/>
  <c r="K273" s="1"/>
  <c r="I275"/>
  <c r="G119"/>
  <c r="F119" s="1"/>
  <c r="F126"/>
  <c r="K699"/>
  <c r="K698" s="1"/>
  <c r="H626"/>
  <c r="K374"/>
  <c r="I402"/>
  <c r="F376"/>
  <c r="G375"/>
  <c r="F375" s="1"/>
  <c r="F1036"/>
  <c r="I627"/>
  <c r="K107"/>
  <c r="I108"/>
  <c r="F69"/>
  <c r="F108"/>
  <c r="H107"/>
  <c r="G1508"/>
  <c r="F1509"/>
  <c r="J1035"/>
  <c r="I1036"/>
  <c r="J436"/>
  <c r="I708"/>
  <c r="J699"/>
  <c r="J698" s="1"/>
  <c r="J347"/>
  <c r="I348"/>
  <c r="I1453"/>
  <c r="K1452"/>
  <c r="I1452" s="1"/>
  <c r="I1481"/>
  <c r="J1480"/>
  <c r="I1480" s="1"/>
  <c r="J225"/>
  <c r="I225" s="1"/>
  <c r="I226"/>
  <c r="F1100"/>
  <c r="G1091"/>
  <c r="G1090" s="1"/>
  <c r="G1034"/>
  <c r="F1034" s="1"/>
  <c r="F1035"/>
  <c r="J119"/>
  <c r="I119" s="1"/>
  <c r="F739"/>
  <c r="H726"/>
  <c r="I1268"/>
  <c r="K1254"/>
  <c r="I1254" s="1"/>
  <c r="I376"/>
  <c r="J375"/>
  <c r="I375" s="1"/>
  <c r="I354"/>
  <c r="I355"/>
  <c r="G1170"/>
  <c r="F1170" s="1"/>
  <c r="F1184"/>
  <c r="F176"/>
  <c r="F250"/>
  <c r="G249"/>
  <c r="F249" s="1"/>
  <c r="H988"/>
  <c r="F988" s="1"/>
  <c r="F996"/>
  <c r="F120"/>
  <c r="F532"/>
  <c r="G436"/>
  <c r="F1550"/>
  <c r="G1536"/>
  <c r="F1536" s="1"/>
  <c r="H1522"/>
  <c r="F38"/>
  <c r="G37"/>
  <c r="G11" s="1"/>
  <c r="I78"/>
  <c r="F1606"/>
  <c r="G1592"/>
  <c r="F1592" s="1"/>
  <c r="H86"/>
  <c r="H11" s="1"/>
  <c r="F87"/>
  <c r="F354"/>
  <c r="F355"/>
  <c r="I120"/>
  <c r="I1578"/>
  <c r="J1564"/>
  <c r="I1564" s="1"/>
  <c r="H1090"/>
  <c r="J988"/>
  <c r="I988" s="1"/>
  <c r="I996"/>
  <c r="F1240"/>
  <c r="G1226"/>
  <c r="F1226" s="1"/>
  <c r="G686"/>
  <c r="F686" s="1"/>
  <c r="F687"/>
  <c r="G1338"/>
  <c r="F1338" s="1"/>
  <c r="F1353"/>
  <c r="F1494"/>
  <c r="H1480"/>
  <c r="F1480" s="1"/>
  <c r="G1113"/>
  <c r="F1113" s="1"/>
  <c r="F1127"/>
  <c r="F1438"/>
  <c r="G1424"/>
  <c r="F1424" s="1"/>
  <c r="F627"/>
  <c r="J686"/>
  <c r="I687"/>
  <c r="G698"/>
  <c r="G1395"/>
  <c r="F1395" s="1"/>
  <c r="F1410"/>
  <c r="K1090" l="1"/>
  <c r="I1090" s="1"/>
  <c r="I1091"/>
  <c r="F11"/>
  <c r="I347"/>
  <c r="J273"/>
  <c r="F436"/>
  <c r="G435"/>
  <c r="F1090"/>
  <c r="F273"/>
  <c r="I389"/>
  <c r="F435"/>
  <c r="I274"/>
  <c r="F1091"/>
  <c r="G374"/>
  <c r="F374" s="1"/>
  <c r="J374"/>
  <c r="I374" s="1"/>
  <c r="I699"/>
  <c r="I698"/>
  <c r="J1034"/>
  <c r="I1034" s="1"/>
  <c r="I1035"/>
  <c r="K106"/>
  <c r="I106" s="1"/>
  <c r="I107"/>
  <c r="J435"/>
  <c r="I435" s="1"/>
  <c r="I436"/>
  <c r="F107"/>
  <c r="H106"/>
  <c r="F106" s="1"/>
  <c r="H699"/>
  <c r="F726"/>
  <c r="F86"/>
  <c r="F37"/>
  <c r="F1522"/>
  <c r="H1508"/>
  <c r="F1508" s="1"/>
  <c r="I686"/>
  <c r="J626"/>
  <c r="G626"/>
  <c r="K1648" l="1"/>
  <c r="I273"/>
  <c r="J1648"/>
  <c r="G1648"/>
  <c r="H698"/>
  <c r="F698" s="1"/>
  <c r="F699"/>
  <c r="F626"/>
  <c r="I626"/>
  <c r="I1648" l="1"/>
  <c r="H1648"/>
  <c r="F1648" s="1"/>
</calcChain>
</file>

<file path=xl/sharedStrings.xml><?xml version="1.0" encoding="utf-8"?>
<sst xmlns="http://schemas.openxmlformats.org/spreadsheetml/2006/main" count="5173" uniqueCount="1105">
  <si>
    <t>Наименование показателя</t>
  </si>
  <si>
    <t>0702</t>
  </si>
  <si>
    <t>Общее образование</t>
  </si>
  <si>
    <t>0801</t>
  </si>
  <si>
    <t>872</t>
  </si>
  <si>
    <t>0804</t>
  </si>
  <si>
    <t>874</t>
  </si>
  <si>
    <t>1105</t>
  </si>
  <si>
    <t>Другие вопросы в области физической культуры и спорта</t>
  </si>
  <si>
    <t>ВСЕГО:</t>
  </si>
  <si>
    <t>Ведомственная структура расходов бюджета</t>
  </si>
  <si>
    <t>Целевая статья</t>
  </si>
  <si>
    <t>Вид рас- хода</t>
  </si>
  <si>
    <t>100</t>
  </si>
  <si>
    <t>200</t>
  </si>
  <si>
    <t>600</t>
  </si>
  <si>
    <t>800</t>
  </si>
  <si>
    <t>Иные бюджетные ассигнования</t>
  </si>
  <si>
    <t>Предоставление субсидий бюджетным, автономным учреждениям и иным некоммерческим организациям</t>
  </si>
  <si>
    <t>Муниципальная программа "Обеспечение безопасности жизнедеятельности населения Старооскольского городского округа на 2015-2020 годы"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</si>
  <si>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</si>
  <si>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</si>
  <si>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Управление культуры администрации Старооскольского городского округа</t>
  </si>
  <si>
    <t>Образование</t>
  </si>
  <si>
    <t>0700</t>
  </si>
  <si>
    <t xml:space="preserve">Муниципальная программа "Развитие образования Старооскольского городского округа на 2015-2020 годы" </t>
  </si>
  <si>
    <t>Социальное обеспечение и иные выплаты населению</t>
  </si>
  <si>
    <t>300</t>
  </si>
  <si>
    <t>Культура, кинематография</t>
  </si>
  <si>
    <t>0800</t>
  </si>
  <si>
    <t xml:space="preserve">Культура   </t>
  </si>
  <si>
    <t>Муниципальная программа "Молодость Белгородчины на территории Старооскольского городского округа на 2015-2020 годы"</t>
  </si>
  <si>
    <t>Муниципальная программа "Развитие культуры и искусства Старооскольского городского округа на 2015-2020 годы"</t>
  </si>
  <si>
    <t xml:space="preserve">Другие вопросы в области культуры, кинематографии </t>
  </si>
  <si>
    <t>Управление по физической культуре и спорту администрации Старооскольского городского округа</t>
  </si>
  <si>
    <t>Физическая культура и спорт</t>
  </si>
  <si>
    <t>1100</t>
  </si>
  <si>
    <t>Муниципальная программа "Развитие физической культуры и спорта в Старооскольском городском округе на 2015-2020 годы"</t>
  </si>
  <si>
    <t>0200000000</t>
  </si>
  <si>
    <t>0230000000</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</si>
  <si>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культуры"</t>
  </si>
  <si>
    <t>0230200000</t>
  </si>
  <si>
    <t>Обеспечение деятельности (оказание услуг) муниципальных учреждений (организаций)</t>
  </si>
  <si>
    <t>0230222100</t>
  </si>
  <si>
    <t xml:space="preserve">Подпрограмма "Развитие дополнительного образования" </t>
  </si>
  <si>
    <t>0231000000</t>
  </si>
  <si>
    <t>0231073220</t>
  </si>
  <si>
    <t xml:space="preserve">Подпрограмма "Патриотическое воспитание граждан на 2015-2020 годы" </t>
  </si>
  <si>
    <t>0300000000</t>
  </si>
  <si>
    <t>0320000000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</si>
  <si>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</si>
  <si>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 xml:space="preserve">Мероприятия </t>
  </si>
  <si>
    <t>0320200000</t>
  </si>
  <si>
    <t>0320226010</t>
  </si>
  <si>
    <t>0400000000</t>
  </si>
  <si>
    <t xml:space="preserve">Подпрограмма "Развитие библиотечного дела" </t>
  </si>
  <si>
    <t>0410000000</t>
  </si>
  <si>
    <t xml:space="preserve">Обеспечение деятельности (оказание услуг) муниципальных учреждений (организаций) </t>
  </si>
  <si>
    <t>Социальная поддержка отдельных работников муниципальных учреждений, проживающих и (или) работающих в сельской местности</t>
  </si>
  <si>
    <t>0410100000</t>
  </si>
  <si>
    <t>0410122100</t>
  </si>
  <si>
    <t xml:space="preserve">Подпрограмма "Развитие музейного дела" </t>
  </si>
  <si>
    <t>0420000000</t>
  </si>
  <si>
    <t>0420100000</t>
  </si>
  <si>
    <t>0420122100</t>
  </si>
  <si>
    <t>0430000000</t>
  </si>
  <si>
    <t>Основное мероприятие "Обеспечение деятельности муниципальных культурно-досуговых учреждений Старооскольского городского округа"</t>
  </si>
  <si>
    <t>Мероприятия</t>
  </si>
  <si>
    <t>0430100000</t>
  </si>
  <si>
    <t>0430122100</t>
  </si>
  <si>
    <t>0430400000</t>
  </si>
  <si>
    <t>0430417010</t>
  </si>
  <si>
    <t>0430500000</t>
  </si>
  <si>
    <t>0430526010</t>
  </si>
  <si>
    <t>0450000000</t>
  </si>
  <si>
    <t>Подпрограмма "Развитие профессионального искусства"</t>
  </si>
  <si>
    <t>0450100000</t>
  </si>
  <si>
    <t>0450122100</t>
  </si>
  <si>
    <t xml:space="preserve">Подпрограмма  "Обеспечение реализации муниципальной программы" </t>
  </si>
  <si>
    <t>0460000000</t>
  </si>
  <si>
    <t>Основное мероприятие "Обеспечение функций администрации Старооскольского городского округа в области культуры"</t>
  </si>
  <si>
    <t>Расходы на содержание органов местного самоуправления</t>
  </si>
  <si>
    <t>0460121120</t>
  </si>
  <si>
    <t>0460100000</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</si>
  <si>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</si>
  <si>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</si>
  <si>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</si>
  <si>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 xml:space="preserve">Подпрограмма "Культурно-досуговая деятельность" </t>
  </si>
  <si>
    <t>0100000000</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</si>
  <si>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на 2015-2020 годы" </t>
  </si>
  <si>
    <t>0110000000</t>
  </si>
  <si>
    <t>0110500000</t>
  </si>
  <si>
    <t>0110526010</t>
  </si>
  <si>
    <t>0110700000</t>
  </si>
  <si>
    <t>0110726010</t>
  </si>
  <si>
    <t>0110800000</t>
  </si>
  <si>
    <t>0110826010</t>
  </si>
  <si>
    <t xml:space="preserve">Подпрограмма "Развитие физической культуры и массового спорта" </t>
  </si>
  <si>
    <t>0710000000</t>
  </si>
  <si>
    <t>Основное мероприятие "Социальная поддержка спортсменов, достигших высоких спортивных результатов"</t>
  </si>
  <si>
    <t>Стипендии главы администрации Старооскольского городского округа спортсменам, добившимся высоких результатов</t>
  </si>
  <si>
    <t>0710100000</t>
  </si>
  <si>
    <t>0710126010</t>
  </si>
  <si>
    <t>0710200000</t>
  </si>
  <si>
    <t>0710217050</t>
  </si>
  <si>
    <t>0710217060</t>
  </si>
  <si>
    <t>0710300000</t>
  </si>
  <si>
    <t>0710322100</t>
  </si>
  <si>
    <t>0700000000</t>
  </si>
  <si>
    <t xml:space="preserve">Подпрограмма "Обеспечение реализации муниципальной программы "Развитие физической культуры и спорта в Старооскольском городском округе на 2015-2020 годы" </t>
  </si>
  <si>
    <t>0730000000</t>
  </si>
  <si>
    <t>0730100000</t>
  </si>
  <si>
    <t>0730121120</t>
  </si>
  <si>
    <t>0730200000</t>
  </si>
  <si>
    <t>0730222100</t>
  </si>
  <si>
    <t>Департамент имущественных и земельных отношений администрации Старооскольского городского округа</t>
  </si>
  <si>
    <t>860</t>
  </si>
  <si>
    <t>Национальная экономика</t>
  </si>
  <si>
    <t>0400</t>
  </si>
  <si>
    <t>Лесное хозяйство</t>
  </si>
  <si>
    <t>0407</t>
  </si>
  <si>
    <t>Муниципальная программа "Совершенствование имущественно-земельных отношений и лесного хозяйства в Старооскольском городском округе на 2015-2020 годы"</t>
  </si>
  <si>
    <t>1400000000</t>
  </si>
  <si>
    <t>1430000000</t>
  </si>
  <si>
    <t>Основное мероприятие "Противопожарное обустройство городских лесов"</t>
  </si>
  <si>
    <t>1430100000</t>
  </si>
  <si>
    <t>1430122100</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</si>
  <si>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</si>
  <si>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</si>
  <si>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</si>
  <si>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</si>
  <si>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</si>
  <si>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</si>
  <si>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Связь и информатика</t>
  </si>
  <si>
    <t>0410</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</si>
  <si>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 в 2015-2020 годах"</t>
  </si>
  <si>
    <t>0800000000</t>
  </si>
  <si>
    <t>0820000000</t>
  </si>
  <si>
    <t>Основное мероприятие "Предоставление юридическим лицам субсидий в целях возмещения затрат в связи с оказанием справочно-информационных услуг на безвозмездной основе"</t>
  </si>
  <si>
    <t>0820100000</t>
  </si>
  <si>
    <t>Субсидии учреждениям (организациям), за исключением государственных и муниципальных учреждений (организаций)</t>
  </si>
  <si>
    <t>0820163000</t>
  </si>
  <si>
    <t>Другие вопросы в области национальной экономики</t>
  </si>
  <si>
    <t>0412</t>
  </si>
  <si>
    <t>0120000000</t>
  </si>
  <si>
    <t xml:space="preserve">Муниципальная программа "Обеспечение населения Старооскольского городского округа жильем на 2015-2020 годы" </t>
  </si>
  <si>
    <t>0500000000</t>
  </si>
  <si>
    <t>0520000000</t>
  </si>
  <si>
    <t>Основное мероприятие "Обеспечение формирования рынка наемного жилья коммерческого и социального использования и финансовых механизмов, обеспечивающих доступность и комфортность проживания граждан"</t>
  </si>
  <si>
    <t>0520600000</t>
  </si>
  <si>
    <t xml:space="preserve">Содержание муниципальной собственности </t>
  </si>
  <si>
    <t>0520622200</t>
  </si>
  <si>
    <t>1410000000</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</si>
  <si>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оборот"</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</si>
  <si>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</si>
  <si>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</si>
  <si>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</si>
  <si>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</si>
  <si>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</si>
  <si>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</si>
  <si>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</si>
  <si>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</si>
  <si>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</si>
  <si>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</si>
  <si>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</si>
  <si>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</si>
  <si>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</si>
  <si>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</si>
  <si>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</si>
  <si>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Основное мероприятие "Государственная регистрация права муниципальной собственности на земельные участки и невостребованные земельные   доли   земель сельскохозяйственного назначения"</t>
  </si>
  <si>
    <t>1420300000</t>
  </si>
  <si>
    <t>1420322200</t>
  </si>
  <si>
    <t>Непрограммная часть</t>
  </si>
  <si>
    <t>9900000000</t>
  </si>
  <si>
    <t>Непрограммное направление деятельности "Реализация функций органов местного самоуправления"</t>
  </si>
  <si>
    <t>9990000000</t>
  </si>
  <si>
    <t>9990021120</t>
  </si>
  <si>
    <t>Жилищно-коммунальное хозяйство</t>
  </si>
  <si>
    <t>0500</t>
  </si>
  <si>
    <t>Жилищное хозяйство</t>
  </si>
  <si>
    <t>0501</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</si>
  <si>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</si>
  <si>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</si>
  <si>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</si>
  <si>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</si>
  <si>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</si>
  <si>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</si>
  <si>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</si>
  <si>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</si>
  <si>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</si>
  <si>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9990022100</t>
  </si>
  <si>
    <t>Муниципальное казенное учреждение "Управление по делам гражданской обороны и чрезвычайным ситуациям Старооскольского городского округа  Белгородской области"</t>
  </si>
  <si>
    <t>880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</si>
  <si>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</si>
  <si>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</si>
  <si>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</si>
  <si>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</si>
  <si>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</si>
  <si>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</si>
  <si>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</si>
  <si>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</si>
  <si>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Управление по делам молодежи администрации Старооскольского городского округа</t>
  </si>
  <si>
    <t>876</t>
  </si>
  <si>
    <t>0707</t>
  </si>
  <si>
    <t>Основное мероприятие "Организация поездок "По местам боевой славы"</t>
  </si>
  <si>
    <t>0111300000</t>
  </si>
  <si>
    <t>0111326010</t>
  </si>
  <si>
    <t>Подпрограмма  "Социализация и самореализация молодых людей Старооскольского городского округа на 2015-2020 годы"</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</si>
  <si>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</si>
  <si>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</si>
  <si>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</si>
  <si>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</si>
  <si>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Основное мероприятие "Проведение мероприятий, направленных на профилактику наркомании, алкогольной зависимости и иного девиантного поведения в молодежной среде"</t>
  </si>
  <si>
    <t>0310400000</t>
  </si>
  <si>
    <t>0310426010</t>
  </si>
  <si>
    <t>0310600000</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</si>
  <si>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</si>
  <si>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</si>
  <si>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</si>
  <si>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</si>
  <si>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</si>
  <si>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</si>
  <si>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</si>
  <si>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Подпрограмма  "Патриотическое воспитание граждан на 2015-2020 годы"</t>
  </si>
  <si>
    <t>Основное мероприятие "Организация и проведение мероприятий, направленных на совершенствование системы патриотического воспитания молодежи"</t>
  </si>
  <si>
    <t>0320100000</t>
  </si>
  <si>
    <t>0320126010</t>
  </si>
  <si>
    <t>0320300000</t>
  </si>
  <si>
    <t>0320326010</t>
  </si>
  <si>
    <t>Подпрограмма  "Обеспечение реализации муниципальной программы "Молодость  Белгородчины на территории Старооскольского городского округа на 2015-2020 годы"</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</si>
  <si>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</si>
  <si>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</si>
  <si>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</si>
  <si>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</si>
  <si>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</si>
  <si>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</si>
  <si>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</si>
  <si>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</si>
  <si>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</si>
  <si>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 xml:space="preserve">Основное мероприятие "Открытое первенство города по пулевой стрельбе среди юниоров под девизом "Молодежь против наркотиков"
</t>
  </si>
  <si>
    <t xml:space="preserve">Основное мероприятие "Проведение турнира городов России по дзюдо среди юношей и девушек под девизом "Дзюдо против наркотиков"
</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</si>
  <si>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</si>
  <si>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Управление записи актов гражданского состояния администрации Старооскольского городского округа</t>
  </si>
  <si>
    <t>Общегосударственные вопросы</t>
  </si>
  <si>
    <t>0100</t>
  </si>
  <si>
    <t>Другие общегосударственные вопросы</t>
  </si>
  <si>
    <t>0113</t>
  </si>
  <si>
    <t>Муниципальная программа "Развитие деятельности по государственной регистрации актов гражданского состояния в Старооскольском городском округе на 2015-2020 годы"</t>
  </si>
  <si>
    <t>1600000000</t>
  </si>
  <si>
    <t xml:space="preserve">Подпрограмма "Реализация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</si>
  <si>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</si>
  <si>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</si>
  <si>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</si>
  <si>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1610159300</t>
  </si>
  <si>
    <t>Администрация Старооскольского городского округа</t>
  </si>
  <si>
    <t>850</t>
  </si>
  <si>
    <t>Функционирование высшего должностного лица субъекта Российской Федерации и муниципального образования</t>
  </si>
  <si>
    <t>0102</t>
  </si>
  <si>
    <t>Расходы на выплаты по оплате труда высшего должностного лица муниципального образования</t>
  </si>
  <si>
    <t>9990021110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</si>
  <si>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</si>
  <si>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</si>
  <si>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на 2015-2020 годы" </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</si>
  <si>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</si>
  <si>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</si>
  <si>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</si>
  <si>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</si>
  <si>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</si>
  <si>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Организация предоставления мер по поддержке сельскохозяйственного производства</t>
  </si>
  <si>
    <t xml:space="preserve">Осуществление отдельных государственных полномочий по рассмотрению дел об административных правонарушениях </t>
  </si>
  <si>
    <t>9990071310</t>
  </si>
  <si>
    <t>Национальная оборона</t>
  </si>
  <si>
    <t>0200</t>
  </si>
  <si>
    <t>Мобилизационная подготовка экономики</t>
  </si>
  <si>
    <t>0204</t>
  </si>
  <si>
    <t>Общеэкономические вопросы</t>
  </si>
  <si>
    <t>0401</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</si>
  <si>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 на 2015-2020 годы"</t>
  </si>
  <si>
    <t>0900000000</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</si>
  <si>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</si>
  <si>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</si>
  <si>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</si>
  <si>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</si>
  <si>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</si>
  <si>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Сельское хозяйство и рыболовство</t>
  </si>
  <si>
    <t>0405</t>
  </si>
  <si>
    <t>Муниципальная программа "Развитие сельского хозяйства и рыбоводства в Старооскольском городском округе на 2015-2020 годы"</t>
  </si>
  <si>
    <t>1000000000</t>
  </si>
  <si>
    <t xml:space="preserve">Подпрограмма "Поддержка малых форм хозяйствования" </t>
  </si>
  <si>
    <t>1020000000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</si>
  <si>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</si>
  <si>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Транспорт</t>
  </si>
  <si>
    <t>0408</t>
  </si>
  <si>
    <t>Муниципальная программа "Содержание дорожного хозяйства, организация транспортного обслуживания населения Старооскольского городского округа на 2015-2020 годы"</t>
  </si>
  <si>
    <t>1300000000</t>
  </si>
  <si>
    <t>Подпрограмма "Организация транспортного обслуживания населения Старооскольского городского округа на 2015-2020 годы"</t>
  </si>
  <si>
    <t>1320000000</t>
  </si>
  <si>
    <t>Основное мероприятие "Предоставление субсидий МБУ "Пассажирское" на выполнение муниципального задания и иные цели"</t>
  </si>
  <si>
    <t>1320222100</t>
  </si>
  <si>
    <t xml:space="preserve"> Муниципальная программа "Развитие системы жизнеобеспечения Старооскольского городского округа на 2015-2020 годы" </t>
  </si>
  <si>
    <t>1200000000</t>
  </si>
  <si>
    <t xml:space="preserve">Подпрограмма "Улучшение среды обитания населения Старооскольского городского округа на 2015-2020 годы"  </t>
  </si>
  <si>
    <t>1220000000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</si>
  <si>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</si>
  <si>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</si>
  <si>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</si>
  <si>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</si>
  <si>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Благоустройство</t>
  </si>
  <si>
    <t>0503</t>
  </si>
  <si>
    <t xml:space="preserve">Муниципальная программа "Развитие системы жизнеобеспечения Старооскольского городского округа на 2015-2020 годы" </t>
  </si>
  <si>
    <t xml:space="preserve">Подпрограмма "Улучшение среды обитания населения Старооскольского городского округа на 2015-2020 годы" </t>
  </si>
  <si>
    <t>Основное мероприятие "Организация выполнения работ по благоустройству и озеленению территории Старооскольского городского округа"</t>
  </si>
  <si>
    <t>1220200000</t>
  </si>
  <si>
    <t>Благоустройство, озеленение, освещение</t>
  </si>
  <si>
    <t>1220225100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</si>
  <si>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</si>
  <si>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</si>
  <si>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</si>
  <si>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</si>
  <si>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муниципального долга</t>
  </si>
  <si>
    <t>9990021600</t>
  </si>
  <si>
    <t>Обслуживание государственного (муниципального) долга</t>
  </si>
  <si>
    <t>700</t>
  </si>
  <si>
    <t>0</t>
  </si>
  <si>
    <t>Совет депутатов Старооскольского городского округа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</si>
  <si>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</si>
  <si>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</si>
  <si>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</si>
  <si>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представительного органа муниципального образования</t>
  </si>
  <si>
    <t>9990021220</t>
  </si>
  <si>
    <t>Избирательная комиссия Старооскольского городского округа</t>
  </si>
  <si>
    <t>852</t>
  </si>
  <si>
    <t>Обеспечение проведения выборов и референдумов</t>
  </si>
  <si>
    <t>0107</t>
  </si>
  <si>
    <t>Расходы на выплаты по оплате труда членов избирательной комиссии муниципального образования</t>
  </si>
  <si>
    <t>9990021310</t>
  </si>
  <si>
    <t>Расходы на содержание избирательной комиссии муниципального образования</t>
  </si>
  <si>
    <t>9990021320</t>
  </si>
  <si>
    <t>854</t>
  </si>
  <si>
    <t xml:space="preserve">Обеспечение деятельности финансовых, налоговых и таможенных органов и органов финансового (финансово-бюджетного) надзора
</t>
  </si>
  <si>
    <t>0106</t>
  </si>
  <si>
    <t>9990021410</t>
  </si>
  <si>
    <t>9990021420</t>
  </si>
  <si>
    <t>Департамент финансов и бюджетной политики администрации Старооскольского городского округа</t>
  </si>
  <si>
    <t>861</t>
  </si>
  <si>
    <t>Резервные фонды</t>
  </si>
  <si>
    <t>0111</t>
  </si>
  <si>
    <t>Резервные фонды местных администраций</t>
  </si>
  <si>
    <t>9990021500</t>
  </si>
  <si>
    <t>866</t>
  </si>
  <si>
    <t>Дорожное хозяйство (дорожные фонды)</t>
  </si>
  <si>
    <t>0409</t>
  </si>
  <si>
    <t xml:space="preserve"> Подпрограмма "Содержание дорожного хозяйства на 2015-2020 годы"</t>
  </si>
  <si>
    <t>1310000000</t>
  </si>
  <si>
    <t>Основное мероприятие "Содержание дорожного полотна Старооскольского городского округа"</t>
  </si>
  <si>
    <t>1310200000</t>
  </si>
  <si>
    <t>Содержание дорожного хозяйства</t>
  </si>
  <si>
    <t>1310225200</t>
  </si>
  <si>
    <t>1310300000</t>
  </si>
  <si>
    <t>1310325200</t>
  </si>
  <si>
    <t/>
  </si>
  <si>
    <t xml:space="preserve">Подпрограмма "Капитальный ремонт многоквартирных домов Старооскольского городского округа на 2015-2020 годы" </t>
  </si>
  <si>
    <t>1210000000</t>
  </si>
  <si>
    <t>1210100000</t>
  </si>
  <si>
    <t>1210196010</t>
  </si>
  <si>
    <t>Основное мероприятие "Капитальный ремонт муниципального жилищного фонда"</t>
  </si>
  <si>
    <t>1210300000</t>
  </si>
  <si>
    <t>Капитальный ремонт</t>
  </si>
  <si>
    <t>1210324200</t>
  </si>
  <si>
    <t>Основное мероприятие "Организация уличного освещения"</t>
  </si>
  <si>
    <t>1220100000</t>
  </si>
  <si>
    <t xml:space="preserve">Благоустройство, озеленение, освещение </t>
  </si>
  <si>
    <t>1220125100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</si>
  <si>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</si>
  <si>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</si>
  <si>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</si>
  <si>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Основное мероприятие "Содержание мест захоронения (содержание кладбищ)"</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</si>
  <si>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</si>
  <si>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</si>
  <si>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</si>
  <si>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</si>
  <si>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</si>
  <si>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</si>
  <si>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 xml:space="preserve">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t>
  </si>
  <si>
    <t>1220571350</t>
  </si>
  <si>
    <t xml:space="preserve"> Подпрограмма "Содержание дорожного хозяйства на 2015-2020 годы" </t>
  </si>
  <si>
    <t>Основное мероприятие "Содержание придорожной территории вдоль автомобильных дорог Старооскольского городского округа "</t>
  </si>
  <si>
    <t>1310100000</t>
  </si>
  <si>
    <t>1310125100</t>
  </si>
  <si>
    <t>Другие вопросы в области жилищно-коммунального хозяйства</t>
  </si>
  <si>
    <t>0505</t>
  </si>
  <si>
    <t xml:space="preserve">Подпрограмма "Обеспечение реализации муниципальной программы "Развитие системы жизнеобеспечения Старооскольского городского округа на 2015 - 2020 годы" </t>
  </si>
  <si>
    <t>1250000000</t>
  </si>
  <si>
    <t>Основное мероприятие "Обеспечение функций МКУ "УЖиРГО"</t>
  </si>
  <si>
    <t>1250100000</t>
  </si>
  <si>
    <t>1250122100</t>
  </si>
  <si>
    <t>Муниципальное казенное учреждение "Управление муниципальных закупок Старооскольского городского округа"</t>
  </si>
  <si>
    <t>856</t>
  </si>
  <si>
    <t xml:space="preserve">Управление  Архангельской сельской территории администрации Старооскольского городского округа </t>
  </si>
  <si>
    <t>901</t>
  </si>
  <si>
    <t>Расходы на содержание органов местного  самоуправления</t>
  </si>
  <si>
    <t xml:space="preserve">Управление  Городищенской сельской территории администрации Старооскольского городского округа </t>
  </si>
  <si>
    <t>903</t>
  </si>
  <si>
    <t xml:space="preserve">Управление  Долгополянской сельской территории администрации Старооскольского городского округа </t>
  </si>
  <si>
    <t>904</t>
  </si>
  <si>
    <t xml:space="preserve">Управление  Дмитриевской сельской территории администрации Старооскольского городского округа </t>
  </si>
  <si>
    <t>905</t>
  </si>
  <si>
    <t xml:space="preserve">Управление  Знаменской сельской территории администрации Старооскольского городского округа </t>
  </si>
  <si>
    <t>906</t>
  </si>
  <si>
    <t xml:space="preserve">Управление  Казачанской сельской территории администрации Старооскольского городского округа </t>
  </si>
  <si>
    <t>907</t>
  </si>
  <si>
    <t xml:space="preserve">Управление  Котовской сельской территории администрации Старооскольского городского округа </t>
  </si>
  <si>
    <t>908</t>
  </si>
  <si>
    <t xml:space="preserve">Управление  Лапыгинской сельской территории администрации Старооскольского городского округа </t>
  </si>
  <si>
    <t>909</t>
  </si>
  <si>
    <t xml:space="preserve">Управление  Незнамовской сельской территории администрации Старооскольского городского округа </t>
  </si>
  <si>
    <t>910</t>
  </si>
  <si>
    <t xml:space="preserve">Управление  Обуховской сельской территории администрации Старооскольского городского округа </t>
  </si>
  <si>
    <t>911</t>
  </si>
  <si>
    <t xml:space="preserve">Управление  Озерской сельской территории администрации Старооскольского городского округа </t>
  </si>
  <si>
    <t>912</t>
  </si>
  <si>
    <t xml:space="preserve">Управление  Песчанской сельской территории администрации Старооскольского городского округа </t>
  </si>
  <si>
    <t>913</t>
  </si>
  <si>
    <t xml:space="preserve">Управление  Потуданской сельской территории администрации Старооскольского городского округа </t>
  </si>
  <si>
    <t>914</t>
  </si>
  <si>
    <t xml:space="preserve">Управление  Роговатовской сельской территории администрации Старооскольского городского округа </t>
  </si>
  <si>
    <t>915</t>
  </si>
  <si>
    <t xml:space="preserve">Управление  Сорокинской сельской территории администрации Старооскольского городского округа </t>
  </si>
  <si>
    <t>916</t>
  </si>
  <si>
    <t xml:space="preserve">Управление  Солдатской сельской территории администрации Старооскольского городского округа </t>
  </si>
  <si>
    <t>917</t>
  </si>
  <si>
    <t xml:space="preserve">Управление  Федосеевской сельской территории администрации Старооскольского городского округа </t>
  </si>
  <si>
    <t>918</t>
  </si>
  <si>
    <t xml:space="preserve">Управление  Шаталовской сельской территории администрации Старооскольского городского округа </t>
  </si>
  <si>
    <t>919</t>
  </si>
  <si>
    <t xml:space="preserve">Управление  Владимировской сельской территории администрации Старооскольского городского округа </t>
  </si>
  <si>
    <t>920</t>
  </si>
  <si>
    <t>Подпрограмма "Развитие лесного хозяйства"</t>
  </si>
  <si>
    <t xml:space="preserve">Подпрограмма "Развитие системы обеспечения населения справочно-аналитической информацией" </t>
  </si>
  <si>
    <t xml:space="preserve">Подпрограмма "Обеспечение жильем отдельных категорий граждан Старооскольского городского округа" </t>
  </si>
  <si>
    <t xml:space="preserve">Подпрограмма "Совершенствование имущественных отношений" </t>
  </si>
  <si>
    <t>Подпрограмма "Совершенствование земельных отношений"</t>
  </si>
  <si>
    <t>Муниципальное казенное учреждение "Управление капитального строительства"  Старооскольского городского округа</t>
  </si>
  <si>
    <t>834</t>
  </si>
  <si>
    <t>1330000000</t>
  </si>
  <si>
    <t>Основное мероприятие "Капитальный, текущий ремонт автомобильных дорог и проездов, мостов"</t>
  </si>
  <si>
    <t>1330200000</t>
  </si>
  <si>
    <t>Капитальный ремонт автомобильных дорог</t>
  </si>
  <si>
    <t>1330244300</t>
  </si>
  <si>
    <t xml:space="preserve">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 на 2015 – 2020 годы" </t>
  </si>
  <si>
    <t>1340000000</t>
  </si>
  <si>
    <t>Основное мероприятие "Обеспечение функций МКУ "УКС"</t>
  </si>
  <si>
    <t>1340100000</t>
  </si>
  <si>
    <t>1340122100</t>
  </si>
  <si>
    <t xml:space="preserve">Капитальный ремонт  </t>
  </si>
  <si>
    <t>Основное мероприятие "Благоустройство территории Старооскольского городского округа"</t>
  </si>
  <si>
    <t>1220600000</t>
  </si>
  <si>
    <t>1220624200</t>
  </si>
  <si>
    <t xml:space="preserve">Строительство, реконструкция  </t>
  </si>
  <si>
    <t>1220644100</t>
  </si>
  <si>
    <t>Дошкольное образование</t>
  </si>
  <si>
    <t>0701</t>
  </si>
  <si>
    <t xml:space="preserve">Подпрограмма "Развитие дошкольного образования" </t>
  </si>
  <si>
    <t>0210000000</t>
  </si>
  <si>
    <t>Основное мероприятие "Строительство, реконструкция, капитальный ремонт дошкольных образовательных учреждений"</t>
  </si>
  <si>
    <t>0210300000</t>
  </si>
  <si>
    <t>0210344100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</si>
  <si>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</si>
  <si>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</si>
  <si>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</si>
  <si>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</si>
  <si>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0250000000</t>
  </si>
  <si>
    <t xml:space="preserve">Муниципальная программа "Социальная поддержка граждан в Старооскольском городском округе на 2015-2020 годы" </t>
  </si>
  <si>
    <t>0600000000</t>
  </si>
  <si>
    <t xml:space="preserve">Подпрограмма "Социальная поддержка семьи и детей" </t>
  </si>
  <si>
    <t>0630000000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</si>
  <si>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</si>
  <si>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0632400000</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</si>
  <si>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</si>
  <si>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0632471370</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</si>
  <si>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 </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</si>
  <si>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на 2015-2020 годы" </t>
  </si>
  <si>
    <t xml:space="preserve">Подпрограмма "Совершенствование и развитие дорожной сети в Старооскольском городском округе" </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</si>
  <si>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по государственной регистрации актов гражданского состояния </t>
  </si>
  <si>
    <t>Управление образования администрации Старооскольского городского округа</t>
  </si>
  <si>
    <t>871</t>
  </si>
  <si>
    <t xml:space="preserve">Муниципальная программа "Обеспечение безопасности жизнедеятельности населения Старооскольского городского округа на 2015-2020 годы" </t>
  </si>
  <si>
    <t>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t>
  </si>
  <si>
    <t>Основное мероприятие "Приобретение и распространение среди дошкольников и учащихся общеобразовательных учреждений световозвращающих элементов для ношения на верхней одежде в темное время суток"</t>
  </si>
  <si>
    <t>0121200000</t>
  </si>
  <si>
    <t>0121226010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</si>
  <si>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</si>
  <si>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</si>
  <si>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</si>
  <si>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</si>
  <si>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Основное мероприятие "Обеспечение деятельности (оказание услуг) муниципальных дошкольных образовательных учреждений Старооскольского городского округа"</t>
  </si>
  <si>
    <t>0210400000</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</si>
  <si>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</si>
  <si>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</si>
  <si>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</si>
  <si>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</si>
  <si>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0210517120</t>
  </si>
  <si>
    <t xml:space="preserve">Поддержка альтернативных форм предоставления дошкольного образования
</t>
  </si>
  <si>
    <t>0210573010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</si>
  <si>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образовательных учреждений,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</si>
  <si>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0210600000</t>
  </si>
  <si>
    <t>0210617010</t>
  </si>
  <si>
    <t>0210673220</t>
  </si>
  <si>
    <t>Муниципальная программа "Развитие системы жизнеобеспечения Старооскольского городского округа на 2015-2020 годы"</t>
  </si>
  <si>
    <t>1230222100</t>
  </si>
  <si>
    <t xml:space="preserve">Подпрограмма "Развитие общего образования" </t>
  </si>
  <si>
    <t>0220000000</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</si>
  <si>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частных общеобразовательных организациях"</t>
  </si>
  <si>
    <t>0220100000</t>
  </si>
  <si>
    <t>Реализация государственного стандарта общего образования</t>
  </si>
  <si>
    <t>0220173040</t>
  </si>
  <si>
    <t>Основное мероприятие "Обеспечение деятельности (оказание услуг) подведомственных учреждений, в том числе предоставление муниципальным и частным образовательным организациям субсидий"</t>
  </si>
  <si>
    <t>0220200000</t>
  </si>
  <si>
    <t>0220222100</t>
  </si>
  <si>
    <t>0220263000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</si>
  <si>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</si>
  <si>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</si>
  <si>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</si>
  <si>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</si>
  <si>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</si>
  <si>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</si>
  <si>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Основное мероприятие "Возмещение части затрат в связи с предоставлением учителям общеобразовательных учреждений ипотечного кредита"</t>
  </si>
  <si>
    <t>0220600000</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</si>
  <si>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</si>
  <si>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</si>
  <si>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</si>
  <si>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учреждениях сельских территорий</t>
  </si>
  <si>
    <t>0220717020</t>
  </si>
  <si>
    <t>0220722100</t>
  </si>
  <si>
    <t>Основное мероприятие "Выплата ежемесячного денежного вознаграждения за классное руководство"</t>
  </si>
  <si>
    <t>0220800000</t>
  </si>
  <si>
    <t>0220873060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</si>
  <si>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учреждений,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</si>
  <si>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0220900000</t>
  </si>
  <si>
    <t>0220917010</t>
  </si>
  <si>
    <t>0220973220</t>
  </si>
  <si>
    <t>Подпрограмма "Развитие дополнительного образования"</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</si>
  <si>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образования"</t>
  </si>
  <si>
    <t>0230100000</t>
  </si>
  <si>
    <t>0230122100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</si>
  <si>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</si>
  <si>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</si>
  <si>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</si>
  <si>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0230600000</t>
  </si>
  <si>
    <t>0230622100</t>
  </si>
  <si>
    <t>Профессиональная подготовка, переподготовка и повышение квалификации</t>
  </si>
  <si>
    <t>0705</t>
  </si>
  <si>
    <t>Подпрограмма "Развитие  дополнительного профессионального образования"</t>
  </si>
  <si>
    <t>0260000000</t>
  </si>
  <si>
    <t>Основное мероприятие "Организация курсов повышения квалификации педагогических и руководящих работников образовательных учреждений на базе МБУ ДПО "СОИРО"</t>
  </si>
  <si>
    <t>0260100000</t>
  </si>
  <si>
    <t>0260122100</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</si>
  <si>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</si>
  <si>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</si>
  <si>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</si>
  <si>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</si>
  <si>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</si>
  <si>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</si>
  <si>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"Организация отдыха и оздоровления детей и подростков"</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</si>
  <si>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</si>
  <si>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</si>
  <si>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</si>
  <si>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</si>
  <si>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</si>
  <si>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0250270650</t>
  </si>
  <si>
    <t>Основное мероприятие "Организация отдыха и оздоровления детей в лагерях с дневным пребыванием детей, организованных на базе общеобразовательных учреждений"</t>
  </si>
  <si>
    <t>0250300000</t>
  </si>
  <si>
    <t xml:space="preserve">Мероприятия по проведению оздоровительной кампании детей </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</si>
  <si>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</si>
  <si>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</si>
  <si>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</si>
  <si>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</si>
  <si>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</si>
  <si>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Другие вопросы в области образования</t>
  </si>
  <si>
    <t>0709</t>
  </si>
  <si>
    <t>0230700000</t>
  </si>
  <si>
    <t>0230722100</t>
  </si>
  <si>
    <t>Подпрограмма "Развитие системы оценки качества образования"</t>
  </si>
  <si>
    <t>0240000000</t>
  </si>
  <si>
    <t>0240200000</t>
  </si>
  <si>
    <t>0240222100</t>
  </si>
  <si>
    <t>0240300000</t>
  </si>
  <si>
    <t>0240322100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</si>
  <si>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</si>
  <si>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</si>
  <si>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</si>
  <si>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</si>
  <si>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</si>
  <si>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0270200000</t>
  </si>
  <si>
    <t>0270222100</t>
  </si>
  <si>
    <t>Социальное обеспечение населения</t>
  </si>
  <si>
    <t>1003</t>
  </si>
  <si>
    <t>Основное мероприятие "Обеспечение бесплатного проезда детей из многодетных семей, обучающихся в общеобразовательных учреждениях Белгородской области"</t>
  </si>
  <si>
    <t>0631000000</t>
  </si>
  <si>
    <t>0631072880</t>
  </si>
  <si>
    <t>Основное мероприятие "Бесплатное обеспечение школьной формой детей из многодетных семей-учащихся первых классов общеобразовательных учреждений Белгородской области"</t>
  </si>
  <si>
    <t>0631100000</t>
  </si>
  <si>
    <t>0631172880</t>
  </si>
  <si>
    <t>Основное мероприятие "Льготное питание детей из многодетных семей, обучающихся в общеобразовательных учреждениях Белгородской области"</t>
  </si>
  <si>
    <t>0631200000</t>
  </si>
  <si>
    <t>0631272880</t>
  </si>
  <si>
    <t>Основное мероприятие "Выплаты компенсации части родительской платы за присмотр и уход за детьми в образовательных учреждениях, реализующих основную общеобразовательную программу дошкольного образования"</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</si>
  <si>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</si>
  <si>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</si>
  <si>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</si>
  <si>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0140721120</t>
  </si>
  <si>
    <t>Управление социальной защиты населения администрации Старооскольского городского округа</t>
  </si>
  <si>
    <t>873</t>
  </si>
  <si>
    <t>Пенсионное обеспечение</t>
  </si>
  <si>
    <t>1001</t>
  </si>
  <si>
    <t>Муниципальная программа "Социальная поддержка граждан в Старооскольском городском округе на 2015-2020 годы"</t>
  </si>
  <si>
    <t xml:space="preserve">Подпрограмма "Развитие мер социальной поддержки отдельных категорий граждан" </t>
  </si>
  <si>
    <t>0610000000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</si>
  <si>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</si>
  <si>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</si>
  <si>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Выплата пенсии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</si>
  <si>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0610217210</t>
  </si>
  <si>
    <t xml:space="preserve">Услуги по зачислению денежных средств на счета физических лиц  </t>
  </si>
  <si>
    <t>0610226040</t>
  </si>
  <si>
    <t>Социальное обслуживание населения</t>
  </si>
  <si>
    <t>1002</t>
  </si>
  <si>
    <t xml:space="preserve">Муниципальная программа "Социальная поддержка граждан в Старооскольском городском округе на 2015-2020 годы"
</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</si>
  <si>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</si>
  <si>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</si>
  <si>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</si>
  <si>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</si>
  <si>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0620122100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</si>
  <si>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</si>
  <si>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</si>
  <si>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</si>
  <si>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</si>
  <si>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Основное мероприятие "Предоставление широкого спектра социальных услуг гражданам пожилого возраста, способствующих активизации их жизнедеятельности"</t>
  </si>
  <si>
    <t>0620400000</t>
  </si>
  <si>
    <t>0620426010</t>
  </si>
  <si>
    <t xml:space="preserve">Подпрограмма  "Мероприятия по обеспечению доступной среды" </t>
  </si>
  <si>
    <t>0640000000</t>
  </si>
  <si>
    <t>0640200000</t>
  </si>
  <si>
    <t>0640222100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</si>
  <si>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</si>
  <si>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</si>
  <si>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0110326010</t>
  </si>
  <si>
    <t>Муниципальная программа "Обеспечение населения Старооскольского городского округа жильем на 2015 – 2020 годы"</t>
  </si>
  <si>
    <t>Основное мероприятие "Осуществление функций администрации Старооскольского городского округа по обеспечению жильем молодых семей"</t>
  </si>
  <si>
    <t>0520500000</t>
  </si>
  <si>
    <t xml:space="preserve">Подпрограмма  "Развитие мер социальной поддержки отдельных категорий граждан" </t>
  </si>
  <si>
    <t>0610100000</t>
  </si>
  <si>
    <t>0610126040</t>
  </si>
  <si>
    <t>Меры социальной поддержки лицам, удостоенным звания "Почетный гражданин Старооскольского городского округа Белгородской области"</t>
  </si>
  <si>
    <t>0610117200</t>
  </si>
  <si>
    <t>0610300000</t>
  </si>
  <si>
    <t xml:space="preserve">Выплата единовременной материальной помощи отдельным категориям граждан </t>
  </si>
  <si>
    <t>0610317220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</si>
  <si>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</si>
  <si>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</si>
  <si>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</si>
  <si>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</si>
  <si>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0610600000</t>
  </si>
  <si>
    <t>0610626040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</si>
  <si>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</si>
  <si>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0610617240</t>
  </si>
  <si>
    <t>Основное мероприятие "Выплата денежного поощрения председателям групп содействия участковым уполномоченным полиции"</t>
  </si>
  <si>
    <t>0610700000</t>
  </si>
  <si>
    <t xml:space="preserve">Выплата денежного поощрения председателям групп содействия участковым уполномоченным полиции на территории Старооскольского городского округа </t>
  </si>
  <si>
    <t>0610717250</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</si>
  <si>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</si>
  <si>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</si>
  <si>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</si>
  <si>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</si>
  <si>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</si>
  <si>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</si>
  <si>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</si>
  <si>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</si>
  <si>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</si>
  <si>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</si>
  <si>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</si>
  <si>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</si>
  <si>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</si>
  <si>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</si>
  <si>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</si>
  <si>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</si>
  <si>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</si>
  <si>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</si>
  <si>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</si>
  <si>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</si>
  <si>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</si>
  <si>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</si>
  <si>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</si>
  <si>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</si>
  <si>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</si>
  <si>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</si>
  <si>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Основное мероприятие "Предоставление  субсидий на оплату жилого помещения и коммунальных услуг"</t>
  </si>
  <si>
    <t>0611500000</t>
  </si>
  <si>
    <r>
      <t>Предоставление гражданам адресных</t>
    </r>
    <r>
      <rPr>
        <sz val="13"/>
        <color indexed="10"/>
        <rFont val="Times New Roman"/>
        <family val="1"/>
        <charset val="204"/>
      </rPr>
      <t xml:space="preserve"> </t>
    </r>
    <r>
      <rPr>
        <sz val="13"/>
        <rFont val="Times New Roman"/>
        <family val="1"/>
        <charset val="204"/>
      </rPr>
      <t xml:space="preserve">субсидий на оплату жилого помещения и коммунальных услуг
</t>
    </r>
  </si>
  <si>
    <t>0611571510</t>
  </si>
  <si>
    <t>0611600000</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</si>
  <si>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</si>
  <si>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</si>
  <si>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</si>
  <si>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</si>
  <si>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</si>
  <si>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</si>
  <si>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</si>
  <si>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</si>
  <si>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</si>
  <si>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</si>
  <si>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</si>
  <si>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</si>
  <si>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</si>
  <si>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</si>
  <si>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</si>
  <si>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</si>
  <si>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</si>
  <si>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</si>
  <si>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</si>
  <si>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</si>
  <si>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</si>
  <si>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</si>
  <si>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</si>
  <si>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</si>
  <si>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</si>
  <si>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</si>
  <si>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</si>
  <si>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</si>
  <si>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</si>
  <si>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</si>
  <si>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0612453830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</si>
  <si>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</si>
  <si>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</si>
  <si>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0612553810</t>
  </si>
  <si>
    <t>0612800000</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</si>
  <si>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</si>
  <si>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</si>
  <si>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</si>
  <si>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Предоставление материальной и иной помощи для погребения 
</t>
  </si>
  <si>
    <t>0613072620</t>
  </si>
  <si>
    <t>0613100000</t>
  </si>
  <si>
    <t>Выплата пособия лицам, которым присвоено звание "Почетный гражданин Белгородской области"</t>
  </si>
  <si>
    <t>0613172350</t>
  </si>
  <si>
    <t>0613200000</t>
  </si>
  <si>
    <t xml:space="preserve">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
</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</si>
  <si>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</si>
  <si>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</si>
  <si>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</si>
  <si>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 xml:space="preserve">Выплата пособий малоимущим гражданам и гражданам, оказавшимся в тяжелой жизненной ситуации
</t>
  </si>
  <si>
    <t>0613372310</t>
  </si>
  <si>
    <t xml:space="preserve">Основное мероприятие "Обеспечение равной доступности услуг общественного транспорта" </t>
  </si>
  <si>
    <t>0613400000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</si>
  <si>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</si>
  <si>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0613473820</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</si>
  <si>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</si>
  <si>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</si>
  <si>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</si>
  <si>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</si>
  <si>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Основное мероприятие "Выплата единовременной материальной помощи при рождении ребенка (детей) женщинам, находящимся в трудной жизненной ситуации и сохранившим беременность"</t>
  </si>
  <si>
    <t>0613700000</t>
  </si>
  <si>
    <t>Выплата единовременной адресной материальной помощи женщинам, находящимся в трудной жизненной ситуации и сохранившим беременность</t>
  </si>
  <si>
    <t>0613774000</t>
  </si>
  <si>
    <t xml:space="preserve">Услуги по зачислению денежных средств на счета физических лиц </t>
  </si>
  <si>
    <t>0620126040</t>
  </si>
  <si>
    <t>0620117270</t>
  </si>
  <si>
    <t>0620126020</t>
  </si>
  <si>
    <t xml:space="preserve">Подпрограмма  "Социальная поддержка семьи и детей" </t>
  </si>
  <si>
    <t>Основное мероприятие "Единовременная выплата при одновременном рождении (усыновлении)  двух детей - 10 000 руб., трех и более детей - 50 000 руб."</t>
  </si>
  <si>
    <t>0630100000</t>
  </si>
  <si>
    <t>0630126040</t>
  </si>
  <si>
    <t xml:space="preserve">Выплаты многодетным семьям </t>
  </si>
  <si>
    <t>0630117280</t>
  </si>
  <si>
    <t>Основное мероприятие "Вручение удостоверений многодетным семьям"</t>
  </si>
  <si>
    <t>0630300000</t>
  </si>
  <si>
    <t>0630326020</t>
  </si>
  <si>
    <t>Основное мероприятие "Предоставление ежегодной выплаты к началу учебного года на детей-учащихся общеобразовательных учреждений из многодетных малоимущих семей и многодетных неполных семей на приобретение школьно-письменных принадлежностей"</t>
  </si>
  <si>
    <t>0630400000</t>
  </si>
  <si>
    <t>0630426040</t>
  </si>
  <si>
    <t>0630417280</t>
  </si>
  <si>
    <t>0630500000</t>
  </si>
  <si>
    <t>0630526040</t>
  </si>
  <si>
    <t>0630517280</t>
  </si>
  <si>
    <t>0630800000</t>
  </si>
  <si>
    <t>0630817280</t>
  </si>
  <si>
    <t>0630900000</t>
  </si>
  <si>
    <t>0630917280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</si>
  <si>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</si>
  <si>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</si>
  <si>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</si>
  <si>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</si>
  <si>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</si>
  <si>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</si>
  <si>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Подпрограмма  "Мероприятия по обеспечению доступной среды"</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</si>
  <si>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</si>
  <si>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</si>
  <si>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0640426020</t>
  </si>
  <si>
    <t>Основное мероприятие "Проведение культурно-массовых и спортивных мероприятий с инвалидами"</t>
  </si>
  <si>
    <t>0640600000</t>
  </si>
  <si>
    <t>0640626010</t>
  </si>
  <si>
    <t>Основное мероприятие "Предоставление ежемесячной денежной выплаты в случае рождения третьего ребенка или последующих детей до достижения ребенком возраста трех лет"</t>
  </si>
  <si>
    <t>0612700000</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</si>
  <si>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</si>
  <si>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</si>
  <si>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</si>
  <si>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</si>
  <si>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"Выплата единовременного пособия при передаче ребенка на воспитание в семью"</t>
  </si>
  <si>
    <t>0632000000</t>
  </si>
  <si>
    <t xml:space="preserve">Выплата единовременного пособия при всех формах устройства детей, лишенных родительского попечения, в семью
</t>
  </si>
  <si>
    <t>0632052600</t>
  </si>
  <si>
    <t>0632100000</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</si>
  <si>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</si>
  <si>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</si>
  <si>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</si>
  <si>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0632272870</t>
  </si>
  <si>
    <t>Основное мероприятие  "Осуществление мер по социальной защите граждан, являющихся усыновителями, в виде пособий"</t>
  </si>
  <si>
    <t>0632300000</t>
  </si>
  <si>
    <t>0632372860</t>
  </si>
  <si>
    <t>Основное мероприятие  "Оплата за коммунальные услуги, ремонт и содержание жилых помещений, закрепленных за детьми сиротами и детьми, оставшимися без попечения родителей"</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</si>
  <si>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</si>
  <si>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Другие вопросы в области социальной политики</t>
  </si>
  <si>
    <t>1006</t>
  </si>
  <si>
    <t xml:space="preserve">Организация предоставления социального пособия на погребение </t>
  </si>
  <si>
    <t>0613071270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</si>
  <si>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</si>
  <si>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</si>
  <si>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</si>
  <si>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</si>
  <si>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</si>
  <si>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 xml:space="preserve">Подпрограмма "Обеспечение реализации муниципальной программы "Социальная поддержка граждан в Старооскольском городском округе на 2015-2020 годы" </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</si>
  <si>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</si>
  <si>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</si>
  <si>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</si>
  <si>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</si>
  <si>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</si>
  <si>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</si>
  <si>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</si>
  <si>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</si>
  <si>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</si>
  <si>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</si>
  <si>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</si>
  <si>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</si>
  <si>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 xml:space="preserve">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
</t>
  </si>
  <si>
    <t>0660471240</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</si>
  <si>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</si>
  <si>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</si>
  <si>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</si>
  <si>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</si>
  <si>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</si>
  <si>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 xml:space="preserve">Организация предоставления ежемесячных денежных компенсаций расходов по оплате жилищно-коммунальных услуг 
</t>
  </si>
  <si>
    <t>0660671260</t>
  </si>
  <si>
    <t>Основное мероприятие  "Организация  финансового обеспечения  выполнения  переданных полномочий"</t>
  </si>
  <si>
    <t>0660700000</t>
  </si>
  <si>
    <t xml:space="preserve">Осуществление полномочий по обеспечению права граждан на социальное обслуживание 
</t>
  </si>
  <si>
    <t>0660771590</t>
  </si>
  <si>
    <t>1320200000</t>
  </si>
  <si>
    <t>Обеспечение видеонаблюдением аудиторий пунктов проведения единого государственного экзамена</t>
  </si>
  <si>
    <t xml:space="preserve">Основное мероприятие "Издание плаката "Спортивная гордость Старого Оскола"
</t>
  </si>
  <si>
    <t xml:space="preserve">Строительство, реконструкция </t>
  </si>
  <si>
    <t>0330300000</t>
  </si>
  <si>
    <t>0330322100</t>
  </si>
  <si>
    <t>0660121120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</si>
  <si>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</si>
  <si>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Основное мероприятие "Повышение качества оказания муниципальных услуг в сфере физической культуры и спорта"</t>
  </si>
  <si>
    <t>Основное мероприятие "Обеспечение централизованного ведения бухгалтерского учета"</t>
  </si>
  <si>
    <t>Основное мероприятие   "Обеспечение деятельности МАУ "Центр молодежных инициатив"</t>
  </si>
  <si>
    <t>Основное мероприятие "Выплата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t>
  </si>
  <si>
    <t>Основное мероприятие "Осуществление деятельности по опеке и попечительству в отношении совершеннолетних  лиц"</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</si>
  <si>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</si>
  <si>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</si>
  <si>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Основное мероприятие "Выплата пособия лицам, которым присвоено звание "Почетный гражданин Белгородской области"</t>
  </si>
  <si>
    <t>Основное мероприятие "Единовременная выплата на приобретение школьной формы первоклассникам из многодетных семей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</si>
  <si>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"Предоставление услуги службы "Социального такси" инвалидам на специализированном и ином автотранспорте МБУ "КЦСОН"</t>
  </si>
  <si>
    <t xml:space="preserve">Подпрограмма "Улучшение условий и охраны труда в Старооскольском городском округе на 2015-2020 годы" </t>
  </si>
  <si>
    <t>Основное мероприятие "Обеспечение деятельности МБУ "Старооскольский центр оценки качества образования"</t>
  </si>
  <si>
    <t xml:space="preserve">Мероприятия подпрограммы "Обеспечение жильем молодых семей" федеральной целевой программы "Жилище" на 2015-2020 годы </t>
  </si>
  <si>
    <t>Основное мероприятие "Обеспечение деятельности муниципальных музеев и Старооскольского зоопарка"</t>
  </si>
  <si>
    <t>Основное мероприятие "Обеспечение деятельности (оказание услуг) библиотек Старооскольской ЦБС"</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</si>
  <si>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</si>
  <si>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Основное мероприятие "Обеспечение деятельности (оказание услуг) Старооскольского театра"</t>
  </si>
  <si>
    <t>Основное мероприятие "Ежеквартальная выплата денежных средств на проезд обучающимся из многодетных семей к месту учебы и обратно, проживающим в двух километрах и более и не пользующимся подвозом школьным автобусом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</si>
  <si>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"Выявление и создание условий развития талантливой молодежи, использование продуктов ее инновационной деятельности"</t>
  </si>
  <si>
    <t>Основное мероприятие "Возмещение  расходов, связанных с предоставлением мер социальной поддержки педагогическим работникам муниципальных  учреждений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</si>
  <si>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</si>
  <si>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 xml:space="preserve">Оплата ежемесячных денежных выплат лицам, родившимся в период с 22 июня 1923 года по 3 сентября 1945 года (Дети войны)
</t>
  </si>
  <si>
    <t>1020400000</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</si>
  <si>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</si>
  <si>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</si>
  <si>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</si>
  <si>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Основное мероприятие "Обеспечение медико-социального сопровождения обучающихся и воспитанников учреждений общего, дошкольного и дополнительного образования"</t>
  </si>
  <si>
    <t>Основное мероприятие "Предоставление услуг финансово-экономического сервиса и хозяйственного обслуживания учреждений сферы образования городского округа"</t>
  </si>
  <si>
    <t>Основное мероприятие "Совершенствование финансово-экономических условий учреждений дополнительного образования"</t>
  </si>
  <si>
    <t>Муниципальная программа "Формирование и развитие системы муниципальной кадровой политики в Старооскольском городском округе на 2015-2020 годы"</t>
  </si>
  <si>
    <t>1500000000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</si>
  <si>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</si>
  <si>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1500100000</t>
  </si>
  <si>
    <t>1500121220</t>
  </si>
  <si>
    <t>Содержание ребенка в семье опекуна и приемной семье, а также  вознаграждение, причитающееся приемному родителю</t>
  </si>
  <si>
    <t>0220273050</t>
  </si>
  <si>
    <t>Возмещение молодым учителям общеобразовательных учреждений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</si>
  <si>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 xml:space="preserve">Предоставление дополнительной выплаты спортсменам из малоимущих семей </t>
  </si>
  <si>
    <t>0310500000</t>
  </si>
  <si>
    <t>0310526010</t>
  </si>
  <si>
    <t>1410800000</t>
  </si>
  <si>
    <t>Основное мероприятие "Содержание муниципального имущества"</t>
  </si>
  <si>
    <t>1410844100</t>
  </si>
  <si>
    <t>Основное мероприятие "Организация предоставления мер по поддержке сельскохозяйственного производства"</t>
  </si>
  <si>
    <t>1020900000</t>
  </si>
  <si>
    <t>1020971290</t>
  </si>
  <si>
    <t>0310</t>
  </si>
  <si>
    <t>Обеспечение пожарной безопасности</t>
  </si>
  <si>
    <t>Основное мероприятие "Строительство и реконструкция автомобильных дорог и проездов"</t>
  </si>
  <si>
    <t>1330100000</t>
  </si>
  <si>
    <t>1330144100</t>
  </si>
  <si>
    <t>Коммунальное хозяйство</t>
  </si>
  <si>
    <t>0502</t>
  </si>
  <si>
    <t>Подпрограмма "Развитие инженерной инфраструктуры"</t>
  </si>
  <si>
    <t>1240000000</t>
  </si>
  <si>
    <t>Основное мероприятие "Строительство и реконструкция инженерных сетей и объектов"</t>
  </si>
  <si>
    <t>1240100000</t>
  </si>
  <si>
    <t>1240144100</t>
  </si>
  <si>
    <t>Контрольно-счетная палата Старооскольского городского округа</t>
  </si>
  <si>
    <t>Расходы на содержание Контрольно-счетной палаты муниципального образования</t>
  </si>
  <si>
    <t xml:space="preserve">Расходы на выплаты по оплате труда председателя Контрольно-счетной палаты муниципального образования и его заместителей </t>
  </si>
  <si>
    <t>0210324200</t>
  </si>
  <si>
    <t>0111400000</t>
  </si>
  <si>
    <t>0111426010</t>
  </si>
  <si>
    <t>Основное мероприятие "Обеспечение деятельности (оказание услуг) подведомственных муниципальных учреждений"</t>
  </si>
  <si>
    <t>0120300000</t>
  </si>
  <si>
    <t>0120326010</t>
  </si>
  <si>
    <t>0110900000</t>
  </si>
  <si>
    <t>0110926010</t>
  </si>
  <si>
    <t>1610121120</t>
  </si>
  <si>
    <t>Минис-терст-во, ведомс-тво (код адми -нистра-тора)</t>
  </si>
  <si>
    <t>0610326040</t>
  </si>
  <si>
    <t>0220300000</t>
  </si>
  <si>
    <t>0220324200</t>
  </si>
  <si>
    <t>Основное мероприятие "Строительство, реконструкция и капитальный ремонт общеобразовательных учреждений городского округа"</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</si>
  <si>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</si>
  <si>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Массовый спорт</t>
  </si>
  <si>
    <t>1102</t>
  </si>
  <si>
    <t>841</t>
  </si>
  <si>
    <t>Содержание муниципальной собственности</t>
  </si>
  <si>
    <t>1410822200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</si>
  <si>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</si>
  <si>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Сумма на 2019 год</t>
  </si>
  <si>
    <t>Местный бюджет 2019</t>
  </si>
  <si>
    <t>Областной бюджет 2019</t>
  </si>
  <si>
    <t>1500121420</t>
  </si>
  <si>
    <t>0220344100</t>
  </si>
  <si>
    <t>0703</t>
  </si>
  <si>
    <t>Дополнительное образование детей</t>
  </si>
  <si>
    <t>0610726040</t>
  </si>
  <si>
    <t>0630826040</t>
  </si>
  <si>
    <t>1500121120</t>
  </si>
  <si>
    <t>Молодежная политика</t>
  </si>
  <si>
    <t>Основное мероприятие "Выплаты гражданам, заключившим договор о целевом обучении"</t>
  </si>
  <si>
    <t>0270300000</t>
  </si>
  <si>
    <t>Дополнительные выплаты гражданам, предоставляемые за счет средств бюджета Старооскольского городского округа</t>
  </si>
  <si>
    <t>0270317130</t>
  </si>
  <si>
    <t xml:space="preserve">Молодежная политика </t>
  </si>
  <si>
    <t>Другие вопросы в области национальной безопасности и правоохранительной деятельности</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</si>
  <si>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</si>
  <si>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0314</t>
  </si>
  <si>
    <t>0120200000</t>
  </si>
  <si>
    <t>0120222100</t>
  </si>
  <si>
    <t xml:space="preserve">Оказание содействия достижению целевых показателей реализации региональных программ развития агропромышленного комплекса </t>
  </si>
  <si>
    <t xml:space="preserve">Стипендии главы администрации Старооскольского городского округа </t>
  </si>
  <si>
    <t>05205L0200</t>
  </si>
  <si>
    <t>0614000000</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</si>
  <si>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</si>
  <si>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Основное мероприятие "Разработка и подготовка выпуска печатной продукции по безопасности в молодежной среде"</t>
  </si>
  <si>
    <t>Ежемесячные денежные выплаты гражданам, заключившим договоры пожизненного содержания с иждивением в Старооскольском городском округе</t>
  </si>
  <si>
    <t>2</t>
  </si>
  <si>
    <t>3</t>
  </si>
  <si>
    <t>5</t>
  </si>
  <si>
    <t>4</t>
  </si>
  <si>
    <t>6</t>
  </si>
  <si>
    <t>7</t>
  </si>
  <si>
    <t>05205R0200</t>
  </si>
  <si>
    <t>06127R0840</t>
  </si>
  <si>
    <t>10204R5430</t>
  </si>
  <si>
    <t>Средства массовой информации</t>
  </si>
  <si>
    <t>1200</t>
  </si>
  <si>
    <t>Периодическая печать и издательства</t>
  </si>
  <si>
    <t>1202</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</si>
  <si>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</si>
  <si>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0810000000</t>
  </si>
  <si>
    <t>0810500000</t>
  </si>
  <si>
    <t>0810522100</t>
  </si>
  <si>
    <r>
      <t>Основное мероприятие "Обеспечение деятельности МАУ</t>
    </r>
    <r>
      <rPr>
        <b/>
        <sz val="13"/>
        <rFont val="Calibri"/>
        <family val="2"/>
        <charset val="204"/>
      </rPr>
      <t> </t>
    </r>
    <r>
      <rPr>
        <b/>
        <sz val="13"/>
        <rFont val="Times New Roman"/>
        <family val="1"/>
        <charset val="204"/>
      </rPr>
      <t>"Издательский дом "Оскольский край"</t>
    </r>
  </si>
  <si>
    <t>Старооскольского городского округа на плановый период 2019 и 2020 годов</t>
  </si>
  <si>
    <t>Сумма на 2020 год</t>
  </si>
  <si>
    <t>Местный бюджет 2020</t>
  </si>
  <si>
    <t>Областной бюджет 2020</t>
  </si>
  <si>
    <t>1330225200</t>
  </si>
  <si>
    <t>Муниципальное казенное учреждение "Управление жизнеобеспечением и развитием Старооскольского городского округа" (далее- МКУ "УЖиРГО")</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</si>
  <si>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</si>
  <si>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</si>
  <si>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</si>
  <si>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0614200000</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</si>
  <si>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</si>
  <si>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0614217310</t>
  </si>
  <si>
    <t>Основное мероприятие "Обеспечение доступности учреждений образования"</t>
  </si>
  <si>
    <t>0640900000</t>
  </si>
  <si>
    <t>06409R0270</t>
  </si>
  <si>
    <t>06409L0270</t>
  </si>
  <si>
    <t>Основное мероприятие "Комплектование книжных фондов библиотек Старооскольской ЦБС"</t>
  </si>
  <si>
    <t>0410600000</t>
  </si>
  <si>
    <t>Поддержка отрасли культуры (на комплектование книжных фондов библиотек муниципальных образований и государственных библиотек городов Москвы и Санкт-Петербурга)</t>
  </si>
  <si>
    <t>04106L5192</t>
  </si>
  <si>
    <t>04106R5192</t>
  </si>
  <si>
    <t xml:space="preserve">Муниципальная программа "Устойчивое развитие сельских территорий Старооскольского городского округа на 2015-2020 годы" </t>
  </si>
  <si>
    <t>1100000000</t>
  </si>
  <si>
    <t>Подпрограмма "Обеспечение граждан, проживающих в сельской местности, благоустроенным жильем, а также создание условий для самореализации и вовлечение их в активную социальную жизнь  Старооскольского городского округа на 2015-2020 годы"</t>
  </si>
  <si>
    <t>1110000000</t>
  </si>
  <si>
    <t>Основное мероприятие "Проведение ежегодного  муниципального конкурса "Ветеранское подворье"</t>
  </si>
  <si>
    <t>1110500000</t>
  </si>
  <si>
    <t>1110526010</t>
  </si>
  <si>
    <t>06140R4620</t>
  </si>
  <si>
    <t>Подпрограмма "Развитие и поддержка малого и среднего предпринимательства Старооскольского городского округа на 2015-2020 годы"</t>
  </si>
  <si>
    <t>0910000000</t>
  </si>
  <si>
    <t>Основное мероприятие "Субсидирование части затрат на рекламу"</t>
  </si>
  <si>
    <t>0910300000</t>
  </si>
  <si>
    <t>0910363000</t>
  </si>
  <si>
    <t>Основное мероприятие "Субсидирование части расходов на уплату арендных платежей"</t>
  </si>
  <si>
    <t>0910400000</t>
  </si>
  <si>
    <t>0910463000</t>
  </si>
  <si>
    <t>0520470820</t>
  </si>
  <si>
    <t>1410824200</t>
  </si>
  <si>
    <t>12401L5670</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</si>
  <si>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</si>
  <si>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12401R5670</t>
  </si>
  <si>
    <t>1700000000</t>
  </si>
  <si>
    <t>1710000000</t>
  </si>
  <si>
    <t>1710100000</t>
  </si>
  <si>
    <t xml:space="preserve">Поддержка государственных программ субъектов Российской Федерации и муниципальных программ формирования современной городской среды </t>
  </si>
  <si>
    <t>17101L5550</t>
  </si>
  <si>
    <t>17101R5550</t>
  </si>
  <si>
    <t>1720000000</t>
  </si>
  <si>
    <t>1720100000</t>
  </si>
  <si>
    <t>17201L5550</t>
  </si>
  <si>
    <t>17201R5550</t>
  </si>
  <si>
    <t xml:space="preserve">Подпрограмма "Содействие занятости населения Старооскольского городского округа на 2015-2020 годы" </t>
  </si>
  <si>
    <t>0940000000</t>
  </si>
  <si>
    <t>Основное мероприятие "Участие в организации и финансировании общественных работ по благоустройству сельских территорий"</t>
  </si>
  <si>
    <t>0940100000</t>
  </si>
  <si>
    <t>0940125100</t>
  </si>
  <si>
    <t xml:space="preserve">Массовый спорт </t>
  </si>
  <si>
    <t>Подпрограмма "Развитие спортивной инфраструктуры"</t>
  </si>
  <si>
    <t>Основное мероприятие "Капитальный ремонт и реконструкция объектов физической культуры и спорта"</t>
  </si>
  <si>
    <t>0720000000</t>
  </si>
  <si>
    <t>0720200000</t>
  </si>
  <si>
    <t>0720100000</t>
  </si>
  <si>
    <t>0720144100</t>
  </si>
  <si>
    <t>Основное мероприятие "Строительство объектов физической культуры и спорта"</t>
  </si>
  <si>
    <t>0631900000</t>
  </si>
  <si>
    <t>0631924200</t>
  </si>
  <si>
    <t>0720224200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</si>
  <si>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</si>
  <si>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</si>
  <si>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</si>
  <si>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9990051200</t>
  </si>
  <si>
    <t>Меры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</si>
  <si>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0620271690</t>
  </si>
  <si>
    <t>Ежемесячное денежное вознаграждение за классное руководство</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</si>
  <si>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</si>
  <si>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Осуществление полномочий  по предоставлению мер социальной защиты многодетных семей</t>
  </si>
  <si>
    <t>Основное мероприятие "Проведение работ по организации нового городского кладбища"</t>
  </si>
  <si>
    <t>1420400000</t>
  </si>
  <si>
    <t>1420422200</t>
  </si>
  <si>
    <t>Муниципальная программа "Формирование современной городской среды на территории Старооскольского городского округа на 2018-2022 годы"</t>
  </si>
  <si>
    <t>Реализация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</si>
  <si>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"Предоставление ежегодной частичной компенсации многодетным семьям, в составе которых пять и более детей, на покупку комплекта школьной одежды и спортивной формы (для детей школьного возраста)"</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</si>
  <si>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особо отличившимся при исполнении обязанностей военной службы по призыву, постоянно проживающим на территории Старооскольского городского округа"</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</si>
  <si>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</si>
  <si>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 xml:space="preserve">Ежегодная денежная выплата лицам, награжденным нагрудным знаком "Почетный донор России" 
</t>
  </si>
  <si>
    <t xml:space="preserve">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№81-ФЗ "О государственных пособиях гражданам, имеющим детей" </t>
  </si>
  <si>
    <t xml:space="preserve">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N 81-ФЗ "О государственных пособиях гражданам, имеющим детей" 
</t>
  </si>
  <si>
    <t xml:space="preserve">Выплата инвалидам компенсаций страховых премий по договорам обязательного страхования гражданской ответственности владельцев транспортных средств </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</si>
  <si>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</si>
  <si>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 </t>
  </si>
  <si>
    <t xml:space="preserve">Содержание ребенка в семье опекуна, приемной семье, семейном детском доме, а также  вознаграждение, причитающееся приемному родителю, оплату труда родителя-воспитателя </t>
  </si>
  <si>
    <t xml:space="preserve">Осуществление мер по социальной защите граждан, являющихся усыновителями
</t>
  </si>
  <si>
    <t>Основное мероприятие "Приобретение формы для членов народной дружины "Молодость"</t>
  </si>
  <si>
    <t>Основное мероприятие "Оборудование в целях предупреждения террористических актов муниципальных объектов, мест с массовым пребыванием людей инженерно-техническими средствами охраны (системами видеонаблюдения (видеоконтроля), системами контроля доступа, охранными сигнализациями, кнопками тревожной сигнализации) с выводом видеопотока в АПК "Безопасный город" и техническое обслуживание установленных систем"</t>
  </si>
  <si>
    <t>0150000000</t>
  </si>
  <si>
    <t>0150100000</t>
  </si>
  <si>
    <t>Подпрограмма "Благоустройство дворовых территорий многоквартирных жилых домов города Старый Оскол"</t>
  </si>
  <si>
    <t>Основное мероприятие "Обеспечение проведения мероприятий по благоустройству дворовых территорий города Старый Оскол"</t>
  </si>
  <si>
    <t>Подпрограмма "Благоустройство общественных и иных территорий соответствующего функционального назначения"</t>
  </si>
  <si>
    <t>Основное мероприятие "Благоустройство общественных территорий города Старый Оскол"</t>
  </si>
  <si>
    <t>Реализация мероприятий по обеспечению жильем молодых семей</t>
  </si>
  <si>
    <t>0150122200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</si>
  <si>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 на 2017-2020 годы"</t>
  </si>
  <si>
    <t xml:space="preserve">Выплата ежемесячных денежных компенсаций расходов по оплате жилищно-коммунальных услуг отдельным категориям граждан(инвалидам и семьям, имеющим детей-инвалидов, лицам, пострадавшим от воздействия радиации, инвалидам Великой Отечественной войны и боевых действий, участникам Великой Отечественной войны , ветеранам боевых действий, членам семей погибших (умерших) инвалидов войны, участников Великой Отечественной войны  и ветеранов боевых действий, лицам, награжденным знаком "Жителю блокадного Ленинграда")
</t>
  </si>
  <si>
    <t>Выплата ежемесячных денежных компенсаций расходов по оплате жилищно-коммунальных услуг ветеранам труда , ветеранам военной службы</t>
  </si>
  <si>
    <t>Компенсация отдельным категориям граждан оплаты взноса на капитальный ремонт общего имущества в многоквартирном доме</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</si>
  <si>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учреждений городского округа"</t>
  </si>
  <si>
    <t>Общегосударствен-ные вопросы</t>
  </si>
  <si>
    <t>Другие общегосударствен-ные вопросы</t>
  </si>
  <si>
    <t xml:space="preserve">                        Приложение 10</t>
  </si>
  <si>
    <t xml:space="preserve">                        к решению Совета депутатов</t>
  </si>
  <si>
    <t xml:space="preserve">                        Старооскольского городского округа</t>
  </si>
  <si>
    <t xml:space="preserve">               тыс. рублей</t>
  </si>
  <si>
    <t xml:space="preserve">  </t>
  </si>
</sst>
</file>

<file path=xl/styles.xml><?xml version="1.0" encoding="utf-8"?>
<styleSheet xmlns="http://schemas.openxmlformats.org/spreadsheetml/2006/main">
  <numFmts count="2">
    <numFmt numFmtId="164" formatCode="000000"/>
    <numFmt numFmtId="165" formatCode="000"/>
  </numFmts>
  <fonts count="18">
    <font>
      <sz val="10"/>
      <name val="Arial"/>
    </font>
    <font>
      <sz val="10"/>
      <name val="Arial"/>
      <family val="2"/>
      <charset val="204"/>
    </font>
    <font>
      <b/>
      <sz val="13"/>
      <name val="Times New Roman"/>
      <family val="1"/>
      <charset val="204"/>
    </font>
    <font>
      <sz val="13"/>
      <name val="Times New Roman"/>
      <family val="1"/>
      <charset val="204"/>
    </font>
    <font>
      <b/>
      <sz val="10"/>
      <name val="Arial"/>
      <family val="2"/>
      <charset val="204"/>
    </font>
    <font>
      <sz val="10"/>
      <name val="Arial"/>
      <family val="2"/>
      <charset val="204"/>
    </font>
    <font>
      <sz val="13"/>
      <color indexed="8"/>
      <name val="Times New Roman"/>
      <family val="1"/>
      <charset val="204"/>
    </font>
    <font>
      <sz val="10"/>
      <name val="Arial"/>
      <family val="2"/>
      <charset val="204"/>
    </font>
    <font>
      <sz val="12"/>
      <name val="Times New Roman"/>
      <family val="1"/>
      <charset val="204"/>
    </font>
    <font>
      <sz val="13"/>
      <color indexed="10"/>
      <name val="Times New Roman"/>
      <family val="1"/>
      <charset val="204"/>
    </font>
    <font>
      <b/>
      <sz val="12"/>
      <name val="Times New Roman"/>
      <family val="1"/>
      <charset val="204"/>
    </font>
    <font>
      <sz val="11"/>
      <color theme="1"/>
      <name val="Calibri"/>
      <family val="2"/>
      <charset val="204"/>
      <scheme val="minor"/>
    </font>
    <font>
      <b/>
      <sz val="13"/>
      <color theme="1"/>
      <name val="Times New Roman"/>
      <family val="1"/>
      <charset val="204"/>
    </font>
    <font>
      <b/>
      <sz val="11"/>
      <name val="Times New Roman"/>
      <family val="1"/>
      <charset val="204"/>
    </font>
    <font>
      <b/>
      <sz val="10.5"/>
      <name val="Times New Roman"/>
      <family val="1"/>
      <charset val="204"/>
    </font>
    <font>
      <b/>
      <sz val="13"/>
      <name val="Calibri"/>
      <family val="2"/>
      <charset val="204"/>
    </font>
    <font>
      <b/>
      <sz val="9"/>
      <name val="Times New Roman"/>
      <family val="1"/>
      <charset val="204"/>
    </font>
    <font>
      <sz val="11.5"/>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1" fillId="0" borderId="0"/>
    <xf numFmtId="0" fontId="5" fillId="0" borderId="0"/>
    <xf numFmtId="0" fontId="7" fillId="0" borderId="0"/>
    <xf numFmtId="0" fontId="1" fillId="0" borderId="0"/>
  </cellStyleXfs>
  <cellXfs count="58">
    <xf numFmtId="0" fontId="0" fillId="0" borderId="0" xfId="0"/>
    <xf numFmtId="3"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2" fillId="2" borderId="1" xfId="5" applyFont="1" applyFill="1" applyBorder="1" applyAlignment="1">
      <alignment horizontal="center" vertical="center" wrapText="1"/>
    </xf>
    <xf numFmtId="0" fontId="3" fillId="2" borderId="1" xfId="5"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2" borderId="0" xfId="0" applyFont="1" applyFill="1"/>
    <xf numFmtId="2" fontId="3" fillId="2" borderId="1" xfId="0" applyNumberFormat="1" applyFont="1" applyFill="1" applyBorder="1" applyAlignment="1">
      <alignment horizontal="center" vertical="center" wrapText="1"/>
    </xf>
    <xf numFmtId="0" fontId="3" fillId="2" borderId="0" xfId="0" applyNumberFormat="1" applyFont="1" applyFill="1" applyAlignment="1">
      <alignment horizontal="center" vertical="center"/>
    </xf>
    <xf numFmtId="0" fontId="3" fillId="2" borderId="0" xfId="0" applyFont="1" applyFill="1" applyAlignment="1"/>
    <xf numFmtId="0" fontId="3" fillId="2" borderId="0" xfId="0" applyFont="1" applyFill="1"/>
    <xf numFmtId="0" fontId="3" fillId="2" borderId="0" xfId="0" applyFont="1" applyFill="1" applyAlignment="1">
      <alignment horizontal="left"/>
    </xf>
    <xf numFmtId="0" fontId="2" fillId="2" borderId="0" xfId="0" applyFont="1" applyFill="1"/>
    <xf numFmtId="0" fontId="2" fillId="2" borderId="0" xfId="0" applyFont="1" applyFill="1" applyAlignment="1"/>
    <xf numFmtId="164" fontId="3"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0" xfId="0" applyFont="1" applyFill="1"/>
    <xf numFmtId="49" fontId="2" fillId="2" borderId="1" xfId="4" applyNumberFormat="1" applyFont="1" applyFill="1" applyBorder="1" applyAlignment="1">
      <alignment horizontal="center" vertical="center" wrapText="1"/>
    </xf>
    <xf numFmtId="49" fontId="3" fillId="2" borderId="1" xfId="4" applyNumberFormat="1" applyFont="1" applyFill="1" applyBorder="1" applyAlignment="1">
      <alignment horizontal="center" vertical="center" wrapText="1"/>
    </xf>
    <xf numFmtId="164" fontId="3" fillId="2" borderId="1" xfId="4"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4" fillId="2" borderId="1" xfId="0" applyFont="1" applyFill="1" applyBorder="1"/>
    <xf numFmtId="2" fontId="3" fillId="2" borderId="1" xfId="5"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165" fontId="3" fillId="2" borderId="1" xfId="5"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1" fillId="2" borderId="0" xfId="0" applyNumberFormat="1" applyFont="1" applyFill="1" applyAlignment="1">
      <alignment horizontal="center" vertical="center"/>
    </xf>
    <xf numFmtId="2" fontId="13"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2" fontId="16" fillId="2" borderId="1" xfId="0"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2" fillId="2" borderId="0" xfId="0" applyNumberFormat="1" applyFont="1" applyFill="1" applyAlignment="1">
      <alignment horizontal="center"/>
    </xf>
    <xf numFmtId="0" fontId="2" fillId="2" borderId="0" xfId="0" applyFont="1" applyFill="1" applyAlignment="1">
      <alignment horizontal="center"/>
    </xf>
    <xf numFmtId="0" fontId="2" fillId="2" borderId="0" xfId="0" applyNumberFormat="1" applyFont="1" applyFill="1" applyAlignment="1">
      <alignment horizontal="center" wrapText="1"/>
    </xf>
  </cellXfs>
  <cellStyles count="6">
    <cellStyle name="Обычный" xfId="0" builtinId="0"/>
    <cellStyle name="Обычный 2" xfId="1"/>
    <cellStyle name="Обычный 3" xfId="2"/>
    <cellStyle name="Обычный 4" xfId="3"/>
    <cellStyle name="Обычный 5" xfId="4"/>
    <cellStyle name="Обычный_Алексеевский уведомление"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1664"/>
  <sheetViews>
    <sheetView tabSelected="1" view="pageBreakPreview" zoomScale="84" zoomScaleSheetLayoutView="84" workbookViewId="0">
      <selection activeCell="L9" sqref="L9"/>
    </sheetView>
  </sheetViews>
  <sheetFormatPr defaultColWidth="9.140625" defaultRowHeight="12.75"/>
  <cols>
    <col min="1" max="1" width="27" style="38" customWidth="1"/>
    <col min="2" max="2" width="6.140625" style="11" customWidth="1"/>
    <col min="3" max="3" width="7.28515625" style="11" customWidth="1"/>
    <col min="4" max="4" width="14.7109375" style="11" customWidth="1"/>
    <col min="5" max="5" width="5" style="11" customWidth="1"/>
    <col min="6" max="6" width="12" style="11" customWidth="1"/>
    <col min="7" max="7" width="12.42578125" style="11" hidden="1" customWidth="1"/>
    <col min="8" max="8" width="13.7109375" style="11" hidden="1" customWidth="1"/>
    <col min="9" max="9" width="12.28515625" style="11" customWidth="1"/>
    <col min="10" max="10" width="12.7109375" style="11" hidden="1" customWidth="1"/>
    <col min="11" max="11" width="14" style="11" hidden="1" customWidth="1"/>
    <col min="12" max="12" width="10.85546875" style="11" customWidth="1"/>
    <col min="13" max="16384" width="9.140625" style="11"/>
  </cols>
  <sheetData>
    <row r="1" spans="1:11" s="15" customFormat="1" ht="16.5">
      <c r="A1" s="13"/>
      <c r="B1" s="14" t="s">
        <v>1100</v>
      </c>
      <c r="E1" s="14"/>
      <c r="F1" s="14"/>
      <c r="G1" s="14"/>
      <c r="H1" s="14"/>
      <c r="I1" s="14"/>
      <c r="J1" s="14"/>
      <c r="K1" s="14"/>
    </row>
    <row r="2" spans="1:11" s="15" customFormat="1" ht="16.5">
      <c r="A2" s="13"/>
      <c r="B2" s="14" t="s">
        <v>1101</v>
      </c>
      <c r="E2" s="14"/>
      <c r="F2" s="14"/>
      <c r="G2" s="14"/>
      <c r="H2" s="14"/>
      <c r="I2" s="14"/>
      <c r="J2" s="14"/>
      <c r="K2" s="14"/>
    </row>
    <row r="3" spans="1:11" s="15" customFormat="1" ht="16.5">
      <c r="A3" s="13"/>
      <c r="B3" s="16" t="s">
        <v>1102</v>
      </c>
      <c r="E3" s="16"/>
      <c r="F3" s="16"/>
      <c r="G3" s="16"/>
      <c r="H3" s="16"/>
      <c r="I3" s="16"/>
      <c r="J3" s="16"/>
      <c r="K3" s="16"/>
    </row>
    <row r="4" spans="1:11" s="15" customFormat="1" ht="16.5">
      <c r="A4" s="13"/>
      <c r="C4" s="17"/>
    </row>
    <row r="5" spans="1:11" s="15" customFormat="1" ht="16.5">
      <c r="A5" s="13"/>
      <c r="C5" s="16"/>
    </row>
    <row r="6" spans="1:11" s="15" customFormat="1" ht="16.5">
      <c r="A6" s="55" t="s">
        <v>10</v>
      </c>
      <c r="B6" s="56"/>
      <c r="C6" s="56"/>
      <c r="D6" s="56"/>
      <c r="E6" s="56"/>
      <c r="F6" s="56"/>
      <c r="G6" s="18"/>
      <c r="H6" s="18"/>
      <c r="J6" s="18"/>
      <c r="K6" s="18"/>
    </row>
    <row r="7" spans="1:11" s="15" customFormat="1" ht="16.5">
      <c r="A7" s="57" t="s">
        <v>990</v>
      </c>
      <c r="B7" s="57"/>
      <c r="C7" s="57"/>
      <c r="D7" s="57"/>
      <c r="E7" s="57"/>
      <c r="F7" s="57"/>
      <c r="G7" s="57"/>
      <c r="H7" s="57"/>
      <c r="I7" s="57"/>
      <c r="J7" s="18"/>
      <c r="K7" s="18"/>
    </row>
    <row r="8" spans="1:11" s="15" customFormat="1" ht="16.5">
      <c r="A8" s="13"/>
      <c r="C8" s="17"/>
      <c r="F8" s="16" t="s">
        <v>1103</v>
      </c>
      <c r="G8" s="16"/>
      <c r="H8" s="16"/>
      <c r="I8" s="16"/>
      <c r="J8" s="16"/>
      <c r="K8" s="16"/>
    </row>
    <row r="9" spans="1:11" ht="247.5">
      <c r="A9" s="6" t="s">
        <v>0</v>
      </c>
      <c r="B9" s="5" t="s">
        <v>932</v>
      </c>
      <c r="C9" s="5" t="s">
        <v>1104</v>
      </c>
      <c r="D9" s="5" t="s">
        <v>11</v>
      </c>
      <c r="E9" s="5" t="s">
        <v>12</v>
      </c>
      <c r="F9" s="5" t="s">
        <v>944</v>
      </c>
      <c r="G9" s="5" t="s">
        <v>945</v>
      </c>
      <c r="H9" s="5" t="s">
        <v>946</v>
      </c>
      <c r="I9" s="5" t="s">
        <v>991</v>
      </c>
      <c r="J9" s="2" t="s">
        <v>992</v>
      </c>
      <c r="K9" s="2" t="s">
        <v>993</v>
      </c>
    </row>
    <row r="10" spans="1:11" ht="16.5">
      <c r="A10" s="6">
        <v>1</v>
      </c>
      <c r="B10" s="5" t="s">
        <v>972</v>
      </c>
      <c r="C10" s="5" t="s">
        <v>973</v>
      </c>
      <c r="D10" s="5" t="s">
        <v>975</v>
      </c>
      <c r="E10" s="5" t="s">
        <v>974</v>
      </c>
      <c r="F10" s="5" t="s">
        <v>976</v>
      </c>
      <c r="G10" s="5"/>
      <c r="H10" s="5"/>
      <c r="I10" s="5" t="s">
        <v>977</v>
      </c>
      <c r="J10" s="2"/>
      <c r="K10" s="2"/>
    </row>
    <row r="11" spans="1:11" ht="174.75" customHeight="1">
      <c r="A11" s="5" t="s">
        <v>442</v>
      </c>
      <c r="B11" s="5" t="s">
        <v>443</v>
      </c>
      <c r="C11" s="5"/>
      <c r="D11" s="5"/>
      <c r="E11" s="5"/>
      <c r="F11" s="1">
        <f>G11+H11</f>
        <v>210307</v>
      </c>
      <c r="G11" s="1">
        <f>G12+G37+G69+G86+G96</f>
        <v>183232</v>
      </c>
      <c r="H11" s="1">
        <f t="shared" ref="H11" si="0">H12+H37+H69+H86+H96</f>
        <v>27075</v>
      </c>
      <c r="I11" s="1">
        <f>J11+K11</f>
        <v>192651</v>
      </c>
      <c r="J11" s="1">
        <f t="shared" ref="J11" si="1">J12+J37+J69+J86+J96</f>
        <v>184379</v>
      </c>
      <c r="K11" s="1">
        <f t="shared" ref="K11" si="2">K12+K37+K69+K86+K96</f>
        <v>8272</v>
      </c>
    </row>
    <row r="12" spans="1:11" ht="82.5" customHeight="1">
      <c r="A12" s="5" t="s">
        <v>117</v>
      </c>
      <c r="B12" s="5"/>
      <c r="C12" s="5" t="s">
        <v>118</v>
      </c>
      <c r="D12" s="5"/>
      <c r="E12" s="5"/>
      <c r="F12" s="1">
        <f t="shared" ref="F12:F83" si="3">G12+H12</f>
        <v>59677</v>
      </c>
      <c r="G12" s="1">
        <f>G13+G22</f>
        <v>59677</v>
      </c>
      <c r="H12" s="1">
        <f>H13+H22</f>
        <v>0</v>
      </c>
      <c r="I12" s="1">
        <f t="shared" ref="I12:I18" si="4">J12+K12</f>
        <v>56874</v>
      </c>
      <c r="J12" s="1">
        <f>J13+J22</f>
        <v>56874</v>
      </c>
      <c r="K12" s="1">
        <f>K13+K22</f>
        <v>0</v>
      </c>
    </row>
    <row r="13" spans="1:11" ht="97.5" customHeight="1">
      <c r="A13" s="5" t="s">
        <v>350</v>
      </c>
      <c r="B13" s="5"/>
      <c r="C13" s="5" t="s">
        <v>351</v>
      </c>
      <c r="D13" s="5"/>
      <c r="E13" s="5"/>
      <c r="F13" s="1">
        <f t="shared" si="3"/>
        <v>25000</v>
      </c>
      <c r="G13" s="1">
        <f>G14</f>
        <v>25000</v>
      </c>
      <c r="H13" s="1">
        <f>H14</f>
        <v>0</v>
      </c>
      <c r="I13" s="1">
        <f t="shared" si="4"/>
        <v>23000</v>
      </c>
      <c r="J13" s="1">
        <f>J14</f>
        <v>23000</v>
      </c>
      <c r="K13" s="1">
        <f>K14</f>
        <v>0</v>
      </c>
    </row>
    <row r="14" spans="1:11" ht="186" customHeight="1">
      <c r="A14" s="5" t="s">
        <v>293</v>
      </c>
      <c r="B14" s="5"/>
      <c r="C14" s="5" t="s">
        <v>351</v>
      </c>
      <c r="D14" s="5" t="s">
        <v>294</v>
      </c>
      <c r="E14" s="5"/>
      <c r="F14" s="1">
        <f t="shared" si="3"/>
        <v>25000</v>
      </c>
      <c r="G14" s="1">
        <f>G15</f>
        <v>25000</v>
      </c>
      <c r="H14" s="1">
        <f>H15</f>
        <v>0</v>
      </c>
      <c r="I14" s="1">
        <f t="shared" si="4"/>
        <v>23000</v>
      </c>
      <c r="J14" s="1">
        <f>J15</f>
        <v>23000</v>
      </c>
      <c r="K14" s="1">
        <f>K15</f>
        <v>0</v>
      </c>
    </row>
    <row r="15" spans="1:11" ht="111" customHeight="1">
      <c r="A15" s="6" t="s">
        <v>482</v>
      </c>
      <c r="B15" s="5"/>
      <c r="C15" s="5" t="s">
        <v>351</v>
      </c>
      <c r="D15" s="5" t="s">
        <v>444</v>
      </c>
      <c r="E15" s="5"/>
      <c r="F15" s="1">
        <f t="shared" si="3"/>
        <v>25000</v>
      </c>
      <c r="G15" s="1">
        <f>G19+G16</f>
        <v>25000</v>
      </c>
      <c r="H15" s="1">
        <f>H19+H16</f>
        <v>0</v>
      </c>
      <c r="I15" s="1">
        <f t="shared" si="4"/>
        <v>23000</v>
      </c>
      <c r="J15" s="1">
        <f>J19+J16</f>
        <v>23000</v>
      </c>
      <c r="K15" s="1">
        <f>K19+K16</f>
        <v>0</v>
      </c>
    </row>
    <row r="16" spans="1:11" ht="105" customHeight="1">
      <c r="A16" s="6" t="s">
        <v>910</v>
      </c>
      <c r="B16" s="5"/>
      <c r="C16" s="5" t="s">
        <v>351</v>
      </c>
      <c r="D16" s="5" t="s">
        <v>911</v>
      </c>
      <c r="E16" s="5"/>
      <c r="F16" s="1">
        <f t="shared" si="3"/>
        <v>3000</v>
      </c>
      <c r="G16" s="1">
        <f>G17</f>
        <v>3000</v>
      </c>
      <c r="H16" s="1">
        <f>H17</f>
        <v>0</v>
      </c>
      <c r="I16" s="1">
        <f t="shared" si="4"/>
        <v>0</v>
      </c>
      <c r="J16" s="1">
        <f>J17</f>
        <v>0</v>
      </c>
      <c r="K16" s="1">
        <f>K17</f>
        <v>0</v>
      </c>
    </row>
    <row r="17" spans="1:11" ht="33">
      <c r="A17" s="19" t="s">
        <v>458</v>
      </c>
      <c r="B17" s="2"/>
      <c r="C17" s="2" t="s">
        <v>351</v>
      </c>
      <c r="D17" s="2" t="s">
        <v>912</v>
      </c>
      <c r="E17" s="2"/>
      <c r="F17" s="3">
        <f t="shared" si="3"/>
        <v>3000</v>
      </c>
      <c r="G17" s="3">
        <f>G18</f>
        <v>3000</v>
      </c>
      <c r="H17" s="3">
        <f>H18</f>
        <v>0</v>
      </c>
      <c r="I17" s="3">
        <f t="shared" si="4"/>
        <v>0</v>
      </c>
      <c r="J17" s="3">
        <f>J18</f>
        <v>0</v>
      </c>
      <c r="K17" s="3">
        <f>K18</f>
        <v>0</v>
      </c>
    </row>
    <row r="18" spans="1:11" ht="85.5" customHeight="1">
      <c r="A18" s="2" t="s">
        <v>181</v>
      </c>
      <c r="B18" s="2"/>
      <c r="C18" s="2" t="s">
        <v>351</v>
      </c>
      <c r="D18" s="2" t="s">
        <v>912</v>
      </c>
      <c r="E18" s="2" t="s">
        <v>182</v>
      </c>
      <c r="F18" s="3">
        <f t="shared" si="3"/>
        <v>3000</v>
      </c>
      <c r="G18" s="3">
        <v>3000</v>
      </c>
      <c r="H18" s="3"/>
      <c r="I18" s="3">
        <f t="shared" si="4"/>
        <v>0</v>
      </c>
      <c r="J18" s="3"/>
      <c r="K18" s="3"/>
    </row>
    <row r="19" spans="1:11" ht="115.5" customHeight="1">
      <c r="A19" s="6" t="s">
        <v>445</v>
      </c>
      <c r="B19" s="5"/>
      <c r="C19" s="5" t="s">
        <v>351</v>
      </c>
      <c r="D19" s="5" t="s">
        <v>446</v>
      </c>
      <c r="E19" s="5"/>
      <c r="F19" s="1">
        <f>SUM(G19:H19)</f>
        <v>22000</v>
      </c>
      <c r="G19" s="1">
        <f>G20</f>
        <v>22000</v>
      </c>
      <c r="H19" s="1">
        <f>H20</f>
        <v>0</v>
      </c>
      <c r="I19" s="1">
        <f>SUM(J19:K19)</f>
        <v>23000</v>
      </c>
      <c r="J19" s="1">
        <f>J20</f>
        <v>23000</v>
      </c>
      <c r="K19" s="1">
        <f>K20</f>
        <v>0</v>
      </c>
    </row>
    <row r="20" spans="1:11" ht="54" customHeight="1">
      <c r="A20" s="19" t="s">
        <v>447</v>
      </c>
      <c r="B20" s="2"/>
      <c r="C20" s="2" t="s">
        <v>351</v>
      </c>
      <c r="D20" s="2" t="s">
        <v>448</v>
      </c>
      <c r="E20" s="2"/>
      <c r="F20" s="3">
        <f t="shared" si="3"/>
        <v>22000</v>
      </c>
      <c r="G20" s="3">
        <f>G21</f>
        <v>22000</v>
      </c>
      <c r="H20" s="3">
        <f>H21</f>
        <v>0</v>
      </c>
      <c r="I20" s="3">
        <f>J20+K20</f>
        <v>23000</v>
      </c>
      <c r="J20" s="3">
        <f>J21</f>
        <v>23000</v>
      </c>
      <c r="K20" s="3">
        <f>K21</f>
        <v>0</v>
      </c>
    </row>
    <row r="21" spans="1:11" ht="93" customHeight="1">
      <c r="A21" s="19" t="s">
        <v>21</v>
      </c>
      <c r="B21" s="2"/>
      <c r="C21" s="2" t="s">
        <v>351</v>
      </c>
      <c r="D21" s="2" t="s">
        <v>448</v>
      </c>
      <c r="E21" s="2" t="s">
        <v>14</v>
      </c>
      <c r="F21" s="3">
        <f t="shared" si="3"/>
        <v>22000</v>
      </c>
      <c r="G21" s="3">
        <v>22000</v>
      </c>
      <c r="H21" s="3"/>
      <c r="I21" s="3">
        <f>J21+K21</f>
        <v>23000</v>
      </c>
      <c r="J21" s="3">
        <v>23000</v>
      </c>
      <c r="K21" s="3"/>
    </row>
    <row r="22" spans="1:11" ht="82.5" customHeight="1">
      <c r="A22" s="5" t="s">
        <v>142</v>
      </c>
      <c r="B22" s="5"/>
      <c r="C22" s="5" t="s">
        <v>143</v>
      </c>
      <c r="D22" s="5"/>
      <c r="E22" s="5"/>
      <c r="F22" s="1">
        <f t="shared" si="3"/>
        <v>34677</v>
      </c>
      <c r="G22" s="1">
        <f>G23+G30</f>
        <v>34677</v>
      </c>
      <c r="H22" s="1">
        <f>H23+H30</f>
        <v>0</v>
      </c>
      <c r="I22" s="1">
        <f>J22+K22</f>
        <v>33874</v>
      </c>
      <c r="J22" s="1">
        <f>J23+J30</f>
        <v>33874</v>
      </c>
      <c r="K22" s="1">
        <f>K23+K30</f>
        <v>0</v>
      </c>
    </row>
    <row r="23" spans="1:11" ht="195.75" customHeight="1">
      <c r="A23" s="5" t="s">
        <v>293</v>
      </c>
      <c r="B23" s="5"/>
      <c r="C23" s="5" t="s">
        <v>143</v>
      </c>
      <c r="D23" s="5" t="s">
        <v>294</v>
      </c>
      <c r="E23" s="5"/>
      <c r="F23" s="1">
        <f t="shared" si="3"/>
        <v>31227</v>
      </c>
      <c r="G23" s="1">
        <f t="shared" ref="G23:K25" si="5">G24</f>
        <v>31227</v>
      </c>
      <c r="H23" s="1">
        <f t="shared" si="5"/>
        <v>0</v>
      </c>
      <c r="I23" s="1">
        <f>J23+K23</f>
        <v>32374</v>
      </c>
      <c r="J23" s="1">
        <f t="shared" si="5"/>
        <v>32374</v>
      </c>
      <c r="K23" s="1">
        <f t="shared" si="5"/>
        <v>0</v>
      </c>
    </row>
    <row r="24" spans="1:11" ht="237.75" customHeight="1">
      <c r="A24" s="20" t="s">
        <v>449</v>
      </c>
      <c r="B24" s="5"/>
      <c r="C24" s="5" t="s">
        <v>143</v>
      </c>
      <c r="D24" s="5" t="s">
        <v>450</v>
      </c>
      <c r="E24" s="5"/>
      <c r="F24" s="1">
        <f t="shared" si="3"/>
        <v>31227</v>
      </c>
      <c r="G24" s="1">
        <f t="shared" si="5"/>
        <v>31227</v>
      </c>
      <c r="H24" s="1">
        <f t="shared" si="5"/>
        <v>0</v>
      </c>
      <c r="I24" s="1">
        <f>J24+K24</f>
        <v>32374</v>
      </c>
      <c r="J24" s="1">
        <f t="shared" si="5"/>
        <v>32374</v>
      </c>
      <c r="K24" s="1">
        <f t="shared" si="5"/>
        <v>0</v>
      </c>
    </row>
    <row r="25" spans="1:11" ht="90" customHeight="1">
      <c r="A25" s="4" t="s">
        <v>451</v>
      </c>
      <c r="B25" s="5"/>
      <c r="C25" s="5" t="s">
        <v>143</v>
      </c>
      <c r="D25" s="5" t="s">
        <v>452</v>
      </c>
      <c r="E25" s="5"/>
      <c r="F25" s="1">
        <f>SUM(G25:H25)</f>
        <v>31227</v>
      </c>
      <c r="G25" s="1">
        <f t="shared" si="5"/>
        <v>31227</v>
      </c>
      <c r="H25" s="1">
        <f t="shared" si="5"/>
        <v>0</v>
      </c>
      <c r="I25" s="1">
        <f>SUM(J25:K25)</f>
        <v>32374</v>
      </c>
      <c r="J25" s="1">
        <f t="shared" si="5"/>
        <v>32374</v>
      </c>
      <c r="K25" s="1">
        <f t="shared" si="5"/>
        <v>0</v>
      </c>
    </row>
    <row r="26" spans="1:11" ht="118.5" customHeight="1">
      <c r="A26" s="19" t="s">
        <v>42</v>
      </c>
      <c r="B26" s="2"/>
      <c r="C26" s="2" t="s">
        <v>143</v>
      </c>
      <c r="D26" s="2" t="s">
        <v>453</v>
      </c>
      <c r="E26" s="2"/>
      <c r="F26" s="3">
        <f t="shared" si="3"/>
        <v>31227</v>
      </c>
      <c r="G26" s="3">
        <f>G27+G28+G29</f>
        <v>31227</v>
      </c>
      <c r="H26" s="3">
        <f>H27+H28+H29</f>
        <v>0</v>
      </c>
      <c r="I26" s="3">
        <f t="shared" ref="I26:I31" si="6">J26+K26</f>
        <v>32374</v>
      </c>
      <c r="J26" s="3">
        <f>J27+J28+J29</f>
        <v>32374</v>
      </c>
      <c r="K26" s="3">
        <f>K27+K28+K29</f>
        <v>0</v>
      </c>
    </row>
    <row r="27" spans="1:11" ht="213.75" customHeight="1">
      <c r="A27" s="7" t="s">
        <v>20</v>
      </c>
      <c r="B27" s="2"/>
      <c r="C27" s="2" t="s">
        <v>143</v>
      </c>
      <c r="D27" s="2" t="s">
        <v>453</v>
      </c>
      <c r="E27" s="2" t="s">
        <v>13</v>
      </c>
      <c r="F27" s="3">
        <f t="shared" si="3"/>
        <v>29021</v>
      </c>
      <c r="G27" s="3">
        <v>29021</v>
      </c>
      <c r="H27" s="3"/>
      <c r="I27" s="3">
        <f t="shared" si="6"/>
        <v>30183</v>
      </c>
      <c r="J27" s="3">
        <v>30183</v>
      </c>
      <c r="K27" s="3"/>
    </row>
    <row r="28" spans="1:11" ht="93" customHeight="1">
      <c r="A28" s="2" t="s">
        <v>21</v>
      </c>
      <c r="B28" s="2"/>
      <c r="C28" s="2" t="s">
        <v>143</v>
      </c>
      <c r="D28" s="2" t="s">
        <v>453</v>
      </c>
      <c r="E28" s="2" t="s">
        <v>14</v>
      </c>
      <c r="F28" s="3">
        <f t="shared" si="3"/>
        <v>2117</v>
      </c>
      <c r="G28" s="3">
        <v>2117</v>
      </c>
      <c r="H28" s="3"/>
      <c r="I28" s="3">
        <f t="shared" si="6"/>
        <v>2099</v>
      </c>
      <c r="J28" s="3">
        <v>2099</v>
      </c>
      <c r="K28" s="3"/>
    </row>
    <row r="29" spans="1:11" ht="33">
      <c r="A29" s="2" t="s">
        <v>17</v>
      </c>
      <c r="B29" s="2"/>
      <c r="C29" s="2" t="s">
        <v>143</v>
      </c>
      <c r="D29" s="2" t="s">
        <v>453</v>
      </c>
      <c r="E29" s="2" t="s">
        <v>16</v>
      </c>
      <c r="F29" s="3">
        <f t="shared" si="3"/>
        <v>89</v>
      </c>
      <c r="G29" s="3">
        <v>89</v>
      </c>
      <c r="H29" s="3"/>
      <c r="I29" s="3">
        <f t="shared" si="6"/>
        <v>92</v>
      </c>
      <c r="J29" s="3">
        <v>92</v>
      </c>
      <c r="K29" s="3"/>
    </row>
    <row r="30" spans="1:11" ht="171" customHeight="1">
      <c r="A30" s="6" t="s">
        <v>121</v>
      </c>
      <c r="B30" s="5"/>
      <c r="C30" s="5" t="s">
        <v>143</v>
      </c>
      <c r="D30" s="5" t="s">
        <v>122</v>
      </c>
      <c r="E30" s="5"/>
      <c r="F30" s="1">
        <f t="shared" si="3"/>
        <v>3450</v>
      </c>
      <c r="G30" s="1">
        <f t="shared" ref="G30:K35" si="7">G31</f>
        <v>3450</v>
      </c>
      <c r="H30" s="1">
        <f t="shared" si="7"/>
        <v>0</v>
      </c>
      <c r="I30" s="1">
        <f t="shared" si="6"/>
        <v>1500</v>
      </c>
      <c r="J30" s="1">
        <f t="shared" si="7"/>
        <v>1500</v>
      </c>
      <c r="K30" s="1">
        <f t="shared" si="7"/>
        <v>0</v>
      </c>
    </row>
    <row r="31" spans="1:11" ht="70.5" customHeight="1">
      <c r="A31" s="6" t="s">
        <v>440</v>
      </c>
      <c r="B31" s="5"/>
      <c r="C31" s="5" t="s">
        <v>143</v>
      </c>
      <c r="D31" s="5" t="s">
        <v>152</v>
      </c>
      <c r="E31" s="5"/>
      <c r="F31" s="1">
        <f t="shared" si="3"/>
        <v>3450</v>
      </c>
      <c r="G31" s="1">
        <f t="shared" si="7"/>
        <v>3450</v>
      </c>
      <c r="H31" s="1">
        <f t="shared" si="7"/>
        <v>0</v>
      </c>
      <c r="I31" s="1">
        <f t="shared" si="6"/>
        <v>1500</v>
      </c>
      <c r="J31" s="1">
        <f t="shared" si="7"/>
        <v>1500</v>
      </c>
      <c r="K31" s="1">
        <f t="shared" si="7"/>
        <v>0</v>
      </c>
    </row>
    <row r="32" spans="1:11" ht="87" customHeight="1">
      <c r="A32" s="41" t="s">
        <v>903</v>
      </c>
      <c r="B32" s="5"/>
      <c r="C32" s="5" t="s">
        <v>143</v>
      </c>
      <c r="D32" s="5" t="s">
        <v>902</v>
      </c>
      <c r="E32" s="5"/>
      <c r="F32" s="1">
        <f>SUM(G32:H32)</f>
        <v>3450</v>
      </c>
      <c r="G32" s="1">
        <f>G33+G35</f>
        <v>3450</v>
      </c>
      <c r="H32" s="1">
        <f>H33+H35</f>
        <v>0</v>
      </c>
      <c r="I32" s="1">
        <f>SUM(J32:K32)</f>
        <v>1500</v>
      </c>
      <c r="J32" s="1">
        <f>J33+J35</f>
        <v>1500</v>
      </c>
      <c r="K32" s="1">
        <f>K33+K35</f>
        <v>0</v>
      </c>
    </row>
    <row r="33" spans="1:11" ht="38.25" customHeight="1">
      <c r="A33" s="19" t="s">
        <v>458</v>
      </c>
      <c r="B33" s="5"/>
      <c r="C33" s="2" t="s">
        <v>143</v>
      </c>
      <c r="D33" s="2" t="s">
        <v>904</v>
      </c>
      <c r="E33" s="2"/>
      <c r="F33" s="3">
        <f t="shared" ref="F33:F34" si="8">G33+H33</f>
        <v>1500</v>
      </c>
      <c r="G33" s="3">
        <f t="shared" si="7"/>
        <v>1500</v>
      </c>
      <c r="H33" s="3">
        <f t="shared" si="7"/>
        <v>0</v>
      </c>
      <c r="I33" s="3">
        <f t="shared" ref="I33:I34" si="9">J33+K33</f>
        <v>1500</v>
      </c>
      <c r="J33" s="3">
        <f t="shared" si="7"/>
        <v>1500</v>
      </c>
      <c r="K33" s="3">
        <f t="shared" si="7"/>
        <v>0</v>
      </c>
    </row>
    <row r="34" spans="1:11" ht="100.5" customHeight="1">
      <c r="A34" s="2" t="s">
        <v>181</v>
      </c>
      <c r="B34" s="5"/>
      <c r="C34" s="2" t="s">
        <v>143</v>
      </c>
      <c r="D34" s="2" t="s">
        <v>904</v>
      </c>
      <c r="E34" s="2" t="s">
        <v>182</v>
      </c>
      <c r="F34" s="3">
        <f t="shared" si="8"/>
        <v>1500</v>
      </c>
      <c r="G34" s="3">
        <v>1500</v>
      </c>
      <c r="H34" s="3"/>
      <c r="I34" s="3">
        <f t="shared" si="9"/>
        <v>1500</v>
      </c>
      <c r="J34" s="3">
        <v>1500</v>
      </c>
      <c r="K34" s="3"/>
    </row>
    <row r="35" spans="1:11" ht="23.25" customHeight="1">
      <c r="A35" s="21" t="s">
        <v>454</v>
      </c>
      <c r="B35" s="2"/>
      <c r="C35" s="2" t="s">
        <v>143</v>
      </c>
      <c r="D35" s="2" t="s">
        <v>1028</v>
      </c>
      <c r="E35" s="2"/>
      <c r="F35" s="3">
        <f t="shared" si="3"/>
        <v>1950</v>
      </c>
      <c r="G35" s="3">
        <f t="shared" si="7"/>
        <v>1950</v>
      </c>
      <c r="H35" s="3">
        <f t="shared" si="7"/>
        <v>0</v>
      </c>
      <c r="I35" s="3">
        <f t="shared" ref="I35:I50" si="10">J35+K35</f>
        <v>0</v>
      </c>
      <c r="J35" s="3">
        <f t="shared" si="7"/>
        <v>0</v>
      </c>
      <c r="K35" s="3">
        <f t="shared" si="7"/>
        <v>0</v>
      </c>
    </row>
    <row r="36" spans="1:11" ht="93" customHeight="1">
      <c r="A36" s="2" t="s">
        <v>21</v>
      </c>
      <c r="B36" s="2"/>
      <c r="C36" s="2" t="s">
        <v>143</v>
      </c>
      <c r="D36" s="2" t="s">
        <v>1028</v>
      </c>
      <c r="E36" s="2" t="s">
        <v>14</v>
      </c>
      <c r="F36" s="3">
        <f t="shared" si="3"/>
        <v>1950</v>
      </c>
      <c r="G36" s="3">
        <v>1950</v>
      </c>
      <c r="H36" s="3"/>
      <c r="I36" s="3">
        <f t="shared" si="10"/>
        <v>0</v>
      </c>
      <c r="J36" s="3"/>
      <c r="K36" s="3"/>
    </row>
    <row r="37" spans="1:11" ht="62.25" customHeight="1">
      <c r="A37" s="5" t="s">
        <v>177</v>
      </c>
      <c r="B37" s="5"/>
      <c r="C37" s="5" t="s">
        <v>178</v>
      </c>
      <c r="D37" s="5"/>
      <c r="E37" s="5"/>
      <c r="F37" s="1">
        <f t="shared" si="3"/>
        <v>64636</v>
      </c>
      <c r="G37" s="1">
        <f>G48+G38</f>
        <v>38105</v>
      </c>
      <c r="H37" s="1">
        <f>H48+H38</f>
        <v>26531</v>
      </c>
      <c r="I37" s="1">
        <f t="shared" si="10"/>
        <v>20690</v>
      </c>
      <c r="J37" s="1">
        <f>J48+J38</f>
        <v>12955</v>
      </c>
      <c r="K37" s="1">
        <f>K48+K38</f>
        <v>7735</v>
      </c>
    </row>
    <row r="38" spans="1:11" ht="33">
      <c r="A38" s="5" t="s">
        <v>913</v>
      </c>
      <c r="B38" s="5"/>
      <c r="C38" s="5" t="s">
        <v>914</v>
      </c>
      <c r="D38" s="5"/>
      <c r="E38" s="5"/>
      <c r="F38" s="1">
        <f t="shared" si="3"/>
        <v>14920</v>
      </c>
      <c r="G38" s="1">
        <f t="shared" ref="G38:H46" si="11">G39</f>
        <v>7064</v>
      </c>
      <c r="H38" s="1">
        <f t="shared" si="11"/>
        <v>7856</v>
      </c>
      <c r="I38" s="1">
        <f t="shared" si="10"/>
        <v>6173</v>
      </c>
      <c r="J38" s="1">
        <f t="shared" ref="J38:K46" si="12">J39</f>
        <v>6173</v>
      </c>
      <c r="K38" s="1">
        <f t="shared" si="12"/>
        <v>0</v>
      </c>
    </row>
    <row r="39" spans="1:11" ht="132" customHeight="1">
      <c r="A39" s="5" t="s">
        <v>299</v>
      </c>
      <c r="B39" s="5"/>
      <c r="C39" s="5" t="s">
        <v>914</v>
      </c>
      <c r="D39" s="5" t="s">
        <v>300</v>
      </c>
      <c r="E39" s="5"/>
      <c r="F39" s="1">
        <f t="shared" si="3"/>
        <v>14920</v>
      </c>
      <c r="G39" s="1">
        <f t="shared" si="11"/>
        <v>7064</v>
      </c>
      <c r="H39" s="1">
        <f t="shared" si="11"/>
        <v>7856</v>
      </c>
      <c r="I39" s="1">
        <f t="shared" si="10"/>
        <v>6173</v>
      </c>
      <c r="J39" s="1">
        <f t="shared" si="12"/>
        <v>6173</v>
      </c>
      <c r="K39" s="1">
        <f t="shared" si="12"/>
        <v>0</v>
      </c>
    </row>
    <row r="40" spans="1:11" ht="78" customHeight="1">
      <c r="A40" s="5" t="s">
        <v>915</v>
      </c>
      <c r="B40" s="5"/>
      <c r="C40" s="5" t="s">
        <v>914</v>
      </c>
      <c r="D40" s="5" t="s">
        <v>916</v>
      </c>
      <c r="E40" s="5"/>
      <c r="F40" s="1">
        <f t="shared" si="3"/>
        <v>14920</v>
      </c>
      <c r="G40" s="1">
        <f t="shared" si="11"/>
        <v>7064</v>
      </c>
      <c r="H40" s="1">
        <f t="shared" si="11"/>
        <v>7856</v>
      </c>
      <c r="I40" s="1">
        <f t="shared" si="10"/>
        <v>6173</v>
      </c>
      <c r="J40" s="1">
        <f t="shared" si="12"/>
        <v>6173</v>
      </c>
      <c r="K40" s="1">
        <f t="shared" si="12"/>
        <v>0</v>
      </c>
    </row>
    <row r="41" spans="1:11" ht="113.25" customHeight="1">
      <c r="A41" s="5" t="s">
        <v>917</v>
      </c>
      <c r="B41" s="5"/>
      <c r="C41" s="5" t="s">
        <v>914</v>
      </c>
      <c r="D41" s="5" t="s">
        <v>918</v>
      </c>
      <c r="E41" s="5"/>
      <c r="F41" s="1">
        <f t="shared" si="3"/>
        <v>14920</v>
      </c>
      <c r="G41" s="1">
        <f>G42+G44+G46</f>
        <v>7064</v>
      </c>
      <c r="H41" s="1">
        <f>H42+H44+H46</f>
        <v>7856</v>
      </c>
      <c r="I41" s="1">
        <f t="shared" si="10"/>
        <v>6173</v>
      </c>
      <c r="J41" s="1">
        <f>J42+J44</f>
        <v>6173</v>
      </c>
      <c r="K41" s="1">
        <f>K42+K44</f>
        <v>0</v>
      </c>
    </row>
    <row r="42" spans="1:11" ht="37.5" customHeight="1">
      <c r="A42" s="19" t="s">
        <v>458</v>
      </c>
      <c r="B42" s="2"/>
      <c r="C42" s="2" t="s">
        <v>914</v>
      </c>
      <c r="D42" s="2" t="s">
        <v>919</v>
      </c>
      <c r="E42" s="2"/>
      <c r="F42" s="3">
        <f t="shared" si="3"/>
        <v>3697</v>
      </c>
      <c r="G42" s="3">
        <f t="shared" si="11"/>
        <v>3697</v>
      </c>
      <c r="H42" s="3">
        <f t="shared" si="11"/>
        <v>0</v>
      </c>
      <c r="I42" s="3">
        <f t="shared" si="10"/>
        <v>6173</v>
      </c>
      <c r="J42" s="3">
        <f t="shared" si="12"/>
        <v>6173</v>
      </c>
      <c r="K42" s="3">
        <f t="shared" si="12"/>
        <v>0</v>
      </c>
    </row>
    <row r="43" spans="1:11" ht="101.25" customHeight="1">
      <c r="A43" s="2" t="s">
        <v>181</v>
      </c>
      <c r="B43" s="2"/>
      <c r="C43" s="2" t="s">
        <v>914</v>
      </c>
      <c r="D43" s="2" t="s">
        <v>919</v>
      </c>
      <c r="E43" s="2" t="s">
        <v>182</v>
      </c>
      <c r="F43" s="3">
        <f t="shared" si="3"/>
        <v>3697</v>
      </c>
      <c r="G43" s="3">
        <f>1097+2600</f>
        <v>3697</v>
      </c>
      <c r="H43" s="3"/>
      <c r="I43" s="3">
        <f t="shared" si="10"/>
        <v>6173</v>
      </c>
      <c r="J43" s="3">
        <f>2173+4000</f>
        <v>6173</v>
      </c>
      <c r="K43" s="3"/>
    </row>
    <row r="44" spans="1:11" ht="198.75" customHeight="1">
      <c r="A44" s="19" t="s">
        <v>1030</v>
      </c>
      <c r="B44" s="2"/>
      <c r="C44" s="2" t="s">
        <v>914</v>
      </c>
      <c r="D44" s="2" t="s">
        <v>1029</v>
      </c>
      <c r="E44" s="2"/>
      <c r="F44" s="3">
        <f t="shared" ref="F44:F45" si="13">G44+H44</f>
        <v>3367</v>
      </c>
      <c r="G44" s="3">
        <f t="shared" si="11"/>
        <v>3367</v>
      </c>
      <c r="H44" s="3">
        <f t="shared" si="11"/>
        <v>0</v>
      </c>
      <c r="I44" s="3">
        <f t="shared" ref="I44:I45" si="14">J44+K44</f>
        <v>0</v>
      </c>
      <c r="J44" s="3">
        <f t="shared" si="12"/>
        <v>0</v>
      </c>
      <c r="K44" s="3">
        <f t="shared" si="12"/>
        <v>0</v>
      </c>
    </row>
    <row r="45" spans="1:11" ht="88.5" customHeight="1">
      <c r="A45" s="2" t="s">
        <v>181</v>
      </c>
      <c r="B45" s="2"/>
      <c r="C45" s="2" t="s">
        <v>914</v>
      </c>
      <c r="D45" s="2" t="s">
        <v>1029</v>
      </c>
      <c r="E45" s="2" t="s">
        <v>182</v>
      </c>
      <c r="F45" s="3">
        <f t="shared" si="13"/>
        <v>3367</v>
      </c>
      <c r="G45" s="3">
        <v>3367</v>
      </c>
      <c r="H45" s="3"/>
      <c r="I45" s="3">
        <f t="shared" si="14"/>
        <v>0</v>
      </c>
      <c r="J45" s="3"/>
      <c r="K45" s="3"/>
    </row>
    <row r="46" spans="1:11" ht="193.5" customHeight="1">
      <c r="A46" s="19" t="s">
        <v>1030</v>
      </c>
      <c r="B46" s="2"/>
      <c r="C46" s="2" t="s">
        <v>914</v>
      </c>
      <c r="D46" s="2" t="s">
        <v>1031</v>
      </c>
      <c r="E46" s="2"/>
      <c r="F46" s="3">
        <f t="shared" ref="F46:F47" si="15">G46+H46</f>
        <v>7856</v>
      </c>
      <c r="G46" s="3">
        <f t="shared" si="11"/>
        <v>0</v>
      </c>
      <c r="H46" s="3">
        <f t="shared" si="11"/>
        <v>7856</v>
      </c>
      <c r="I46" s="3">
        <f t="shared" ref="I46:I47" si="16">J46+K46</f>
        <v>0</v>
      </c>
      <c r="J46" s="3">
        <f t="shared" si="12"/>
        <v>0</v>
      </c>
      <c r="K46" s="3">
        <f t="shared" si="12"/>
        <v>0</v>
      </c>
    </row>
    <row r="47" spans="1:11" ht="93" customHeight="1">
      <c r="A47" s="2" t="s">
        <v>181</v>
      </c>
      <c r="B47" s="2"/>
      <c r="C47" s="2" t="s">
        <v>914</v>
      </c>
      <c r="D47" s="2" t="s">
        <v>1031</v>
      </c>
      <c r="E47" s="2" t="s">
        <v>182</v>
      </c>
      <c r="F47" s="3">
        <f t="shared" si="15"/>
        <v>7856</v>
      </c>
      <c r="G47" s="3"/>
      <c r="H47" s="3">
        <v>7856</v>
      </c>
      <c r="I47" s="3">
        <f t="shared" si="16"/>
        <v>0</v>
      </c>
      <c r="J47" s="3"/>
      <c r="K47" s="3"/>
    </row>
    <row r="48" spans="1:11" ht="19.5" customHeight="1">
      <c r="A48" s="5" t="s">
        <v>307</v>
      </c>
      <c r="B48" s="5"/>
      <c r="C48" s="5" t="s">
        <v>308</v>
      </c>
      <c r="D48" s="5"/>
      <c r="E48" s="5"/>
      <c r="F48" s="1">
        <f>G48+H48</f>
        <v>49716</v>
      </c>
      <c r="G48" s="1">
        <f>G49+G56</f>
        <v>31041</v>
      </c>
      <c r="H48" s="1">
        <f t="shared" ref="H48:K48" si="17">H49+H56</f>
        <v>18675</v>
      </c>
      <c r="I48" s="1">
        <f>J48+K48</f>
        <v>14517</v>
      </c>
      <c r="J48" s="1">
        <f t="shared" si="17"/>
        <v>6782</v>
      </c>
      <c r="K48" s="1">
        <f t="shared" si="17"/>
        <v>7735</v>
      </c>
    </row>
    <row r="49" spans="1:11" ht="130.5" customHeight="1">
      <c r="A49" s="5" t="s">
        <v>299</v>
      </c>
      <c r="B49" s="5"/>
      <c r="C49" s="5" t="s">
        <v>308</v>
      </c>
      <c r="D49" s="5" t="s">
        <v>300</v>
      </c>
      <c r="E49" s="5"/>
      <c r="F49" s="1">
        <f t="shared" si="3"/>
        <v>0</v>
      </c>
      <c r="G49" s="1">
        <f t="shared" ref="G49:K50" si="18">G50</f>
        <v>0</v>
      </c>
      <c r="H49" s="1">
        <f t="shared" si="18"/>
        <v>0</v>
      </c>
      <c r="I49" s="1">
        <f t="shared" si="10"/>
        <v>2449</v>
      </c>
      <c r="J49" s="1">
        <f t="shared" si="18"/>
        <v>2449</v>
      </c>
      <c r="K49" s="1">
        <f t="shared" si="18"/>
        <v>0</v>
      </c>
    </row>
    <row r="50" spans="1:11" ht="102" customHeight="1">
      <c r="A50" s="8" t="s">
        <v>310</v>
      </c>
      <c r="B50" s="5"/>
      <c r="C50" s="5" t="s">
        <v>308</v>
      </c>
      <c r="D50" s="5" t="s">
        <v>302</v>
      </c>
      <c r="E50" s="5"/>
      <c r="F50" s="1">
        <f t="shared" si="3"/>
        <v>0</v>
      </c>
      <c r="G50" s="1">
        <f t="shared" si="18"/>
        <v>0</v>
      </c>
      <c r="H50" s="1">
        <f t="shared" si="18"/>
        <v>0</v>
      </c>
      <c r="I50" s="1">
        <f t="shared" si="10"/>
        <v>2449</v>
      </c>
      <c r="J50" s="1">
        <f t="shared" si="18"/>
        <v>2449</v>
      </c>
      <c r="K50" s="1">
        <f t="shared" si="18"/>
        <v>0</v>
      </c>
    </row>
    <row r="51" spans="1:11" ht="110.25" customHeight="1">
      <c r="A51" s="8" t="s">
        <v>455</v>
      </c>
      <c r="B51" s="5"/>
      <c r="C51" s="5" t="s">
        <v>308</v>
      </c>
      <c r="D51" s="5" t="s">
        <v>456</v>
      </c>
      <c r="E51" s="5"/>
      <c r="F51" s="1">
        <f>SUM(G51:H51)</f>
        <v>0</v>
      </c>
      <c r="G51" s="1">
        <f>G52+G54</f>
        <v>0</v>
      </c>
      <c r="H51" s="1">
        <f>H52+H54</f>
        <v>0</v>
      </c>
      <c r="I51" s="1">
        <f>SUM(J51:K51)</f>
        <v>2449</v>
      </c>
      <c r="J51" s="1">
        <f>J52+J54</f>
        <v>2449</v>
      </c>
      <c r="K51" s="1">
        <f>K52+K54</f>
        <v>0</v>
      </c>
    </row>
    <row r="52" spans="1:11" ht="29.25" customHeight="1">
      <c r="A52" s="19" t="s">
        <v>367</v>
      </c>
      <c r="B52" s="2"/>
      <c r="C52" s="2" t="s">
        <v>308</v>
      </c>
      <c r="D52" s="2" t="s">
        <v>457</v>
      </c>
      <c r="E52" s="2"/>
      <c r="F52" s="3">
        <f t="shared" si="3"/>
        <v>0</v>
      </c>
      <c r="G52" s="3">
        <f>G53</f>
        <v>0</v>
      </c>
      <c r="H52" s="3">
        <f>H53</f>
        <v>0</v>
      </c>
      <c r="I52" s="3">
        <f t="shared" ref="I52:I72" si="19">J52+K52</f>
        <v>617</v>
      </c>
      <c r="J52" s="3">
        <f>J53</f>
        <v>617</v>
      </c>
      <c r="K52" s="3">
        <f>K53</f>
        <v>0</v>
      </c>
    </row>
    <row r="53" spans="1:11" ht="93" customHeight="1">
      <c r="A53" s="2" t="s">
        <v>21</v>
      </c>
      <c r="B53" s="2"/>
      <c r="C53" s="2" t="s">
        <v>308</v>
      </c>
      <c r="D53" s="2" t="s">
        <v>457</v>
      </c>
      <c r="E53" s="2" t="s">
        <v>14</v>
      </c>
      <c r="F53" s="3">
        <f t="shared" si="3"/>
        <v>0</v>
      </c>
      <c r="G53" s="3"/>
      <c r="H53" s="3"/>
      <c r="I53" s="3">
        <f t="shared" si="19"/>
        <v>617</v>
      </c>
      <c r="J53" s="3">
        <v>617</v>
      </c>
      <c r="K53" s="3"/>
    </row>
    <row r="54" spans="1:11" ht="49.5" customHeight="1">
      <c r="A54" s="19" t="s">
        <v>458</v>
      </c>
      <c r="B54" s="2"/>
      <c r="C54" s="2" t="s">
        <v>308</v>
      </c>
      <c r="D54" s="2" t="s">
        <v>459</v>
      </c>
      <c r="E54" s="2"/>
      <c r="F54" s="3">
        <f t="shared" si="3"/>
        <v>0</v>
      </c>
      <c r="G54" s="3">
        <f>G55</f>
        <v>0</v>
      </c>
      <c r="H54" s="3">
        <f>H55</f>
        <v>0</v>
      </c>
      <c r="I54" s="3">
        <f t="shared" si="19"/>
        <v>1832</v>
      </c>
      <c r="J54" s="3">
        <f>J55</f>
        <v>1832</v>
      </c>
      <c r="K54" s="3">
        <f>K55</f>
        <v>0</v>
      </c>
    </row>
    <row r="55" spans="1:11" ht="99.75" customHeight="1">
      <c r="A55" s="2" t="s">
        <v>181</v>
      </c>
      <c r="B55" s="2"/>
      <c r="C55" s="2" t="s">
        <v>308</v>
      </c>
      <c r="D55" s="2" t="s">
        <v>459</v>
      </c>
      <c r="E55" s="2" t="s">
        <v>182</v>
      </c>
      <c r="F55" s="3">
        <f t="shared" si="3"/>
        <v>0</v>
      </c>
      <c r="G55" s="3"/>
      <c r="H55" s="3"/>
      <c r="I55" s="3">
        <f t="shared" si="19"/>
        <v>1832</v>
      </c>
      <c r="J55" s="3">
        <v>1832</v>
      </c>
      <c r="K55" s="3"/>
    </row>
    <row r="56" spans="1:11" ht="165" customHeight="1">
      <c r="A56" s="5" t="s">
        <v>1070</v>
      </c>
      <c r="B56" s="43"/>
      <c r="C56" s="42" t="s">
        <v>308</v>
      </c>
      <c r="D56" s="5" t="s">
        <v>1032</v>
      </c>
      <c r="E56" s="42"/>
      <c r="F56" s="50">
        <f t="shared" si="3"/>
        <v>49716</v>
      </c>
      <c r="G56" s="50">
        <f>G57+G63</f>
        <v>31041</v>
      </c>
      <c r="H56" s="50">
        <f>H57+H63</f>
        <v>18675</v>
      </c>
      <c r="I56" s="50">
        <f t="shared" si="19"/>
        <v>12068</v>
      </c>
      <c r="J56" s="50">
        <f>J57+J63</f>
        <v>4333</v>
      </c>
      <c r="K56" s="50">
        <f>K57+K63</f>
        <v>7735</v>
      </c>
    </row>
    <row r="57" spans="1:11" ht="99">
      <c r="A57" s="5" t="s">
        <v>1087</v>
      </c>
      <c r="B57" s="43"/>
      <c r="C57" s="42" t="s">
        <v>308</v>
      </c>
      <c r="D57" s="5" t="s">
        <v>1033</v>
      </c>
      <c r="E57" s="42"/>
      <c r="F57" s="50">
        <f t="shared" si="3"/>
        <v>24136</v>
      </c>
      <c r="G57" s="50">
        <f>G58</f>
        <v>8666</v>
      </c>
      <c r="H57" s="50">
        <f>H58</f>
        <v>15470</v>
      </c>
      <c r="I57" s="50">
        <f t="shared" si="19"/>
        <v>12068</v>
      </c>
      <c r="J57" s="50">
        <f>J58</f>
        <v>4333</v>
      </c>
      <c r="K57" s="50">
        <f>K58</f>
        <v>7735</v>
      </c>
    </row>
    <row r="58" spans="1:11" ht="154.5" customHeight="1">
      <c r="A58" s="5" t="s">
        <v>1088</v>
      </c>
      <c r="B58" s="43"/>
      <c r="C58" s="42" t="s">
        <v>308</v>
      </c>
      <c r="D58" s="5" t="s">
        <v>1034</v>
      </c>
      <c r="E58" s="42"/>
      <c r="F58" s="50">
        <f t="shared" si="3"/>
        <v>24136</v>
      </c>
      <c r="G58" s="50">
        <f>G59+G61</f>
        <v>8666</v>
      </c>
      <c r="H58" s="50">
        <f>H59+H61</f>
        <v>15470</v>
      </c>
      <c r="I58" s="50">
        <f t="shared" si="19"/>
        <v>12068</v>
      </c>
      <c r="J58" s="50">
        <f>J59+J61</f>
        <v>4333</v>
      </c>
      <c r="K58" s="50">
        <f>K59+K61</f>
        <v>7735</v>
      </c>
    </row>
    <row r="59" spans="1:11" ht="155.25" customHeight="1">
      <c r="A59" s="2" t="s">
        <v>1035</v>
      </c>
      <c r="B59" s="43"/>
      <c r="C59" s="43" t="s">
        <v>308</v>
      </c>
      <c r="D59" s="2" t="s">
        <v>1036</v>
      </c>
      <c r="E59" s="43"/>
      <c r="F59" s="47">
        <f t="shared" si="3"/>
        <v>8666</v>
      </c>
      <c r="G59" s="47">
        <f>G60</f>
        <v>8666</v>
      </c>
      <c r="H59" s="47">
        <f>H60</f>
        <v>0</v>
      </c>
      <c r="I59" s="47">
        <f t="shared" si="19"/>
        <v>4333</v>
      </c>
      <c r="J59" s="47">
        <f>J60</f>
        <v>4333</v>
      </c>
      <c r="K59" s="47">
        <f>K60</f>
        <v>0</v>
      </c>
    </row>
    <row r="60" spans="1:11" ht="93" customHeight="1">
      <c r="A60" s="2" t="s">
        <v>21</v>
      </c>
      <c r="B60" s="43"/>
      <c r="C60" s="43" t="s">
        <v>308</v>
      </c>
      <c r="D60" s="2" t="s">
        <v>1036</v>
      </c>
      <c r="E60" s="43" t="s">
        <v>14</v>
      </c>
      <c r="F60" s="47">
        <f t="shared" si="3"/>
        <v>8666</v>
      </c>
      <c r="G60" s="47">
        <v>8666</v>
      </c>
      <c r="H60" s="47"/>
      <c r="I60" s="47">
        <f t="shared" si="19"/>
        <v>4333</v>
      </c>
      <c r="J60" s="3">
        <v>4333</v>
      </c>
      <c r="K60" s="3"/>
    </row>
    <row r="61" spans="1:11" ht="174.75" customHeight="1">
      <c r="A61" s="2" t="s">
        <v>1035</v>
      </c>
      <c r="B61" s="43"/>
      <c r="C61" s="43" t="s">
        <v>308</v>
      </c>
      <c r="D61" s="2" t="s">
        <v>1037</v>
      </c>
      <c r="E61" s="43"/>
      <c r="F61" s="47">
        <f t="shared" si="3"/>
        <v>15470</v>
      </c>
      <c r="G61" s="47">
        <f>G62</f>
        <v>0</v>
      </c>
      <c r="H61" s="47">
        <f>H62</f>
        <v>15470</v>
      </c>
      <c r="I61" s="47">
        <f t="shared" si="19"/>
        <v>7735</v>
      </c>
      <c r="J61" s="47">
        <f>J62</f>
        <v>0</v>
      </c>
      <c r="K61" s="47">
        <f>K62</f>
        <v>7735</v>
      </c>
    </row>
    <row r="62" spans="1:11" ht="93" customHeight="1">
      <c r="A62" s="2" t="s">
        <v>21</v>
      </c>
      <c r="B62" s="43"/>
      <c r="C62" s="43" t="s">
        <v>308</v>
      </c>
      <c r="D62" s="2" t="s">
        <v>1037</v>
      </c>
      <c r="E62" s="43" t="s">
        <v>14</v>
      </c>
      <c r="F62" s="47">
        <f t="shared" si="3"/>
        <v>15470</v>
      </c>
      <c r="G62" s="47"/>
      <c r="H62" s="47">
        <v>15470</v>
      </c>
      <c r="I62" s="3">
        <f>J62+K62</f>
        <v>7735</v>
      </c>
      <c r="J62" s="3">
        <v>0</v>
      </c>
      <c r="K62" s="3">
        <v>7735</v>
      </c>
    </row>
    <row r="63" spans="1:11" ht="124.5" customHeight="1">
      <c r="A63" s="5" t="s">
        <v>1089</v>
      </c>
      <c r="B63" s="43"/>
      <c r="C63" s="42" t="s">
        <v>308</v>
      </c>
      <c r="D63" s="5" t="s">
        <v>1038</v>
      </c>
      <c r="E63" s="43"/>
      <c r="F63" s="50">
        <f t="shared" ref="F63:F68" si="20">G63+H63</f>
        <v>25580</v>
      </c>
      <c r="G63" s="50">
        <f>G64</f>
        <v>22375</v>
      </c>
      <c r="H63" s="50">
        <f>H64</f>
        <v>3205</v>
      </c>
      <c r="I63" s="50">
        <f t="shared" ref="I63:I67" si="21">J63+K63</f>
        <v>0</v>
      </c>
      <c r="J63" s="50">
        <f>J64</f>
        <v>0</v>
      </c>
      <c r="K63" s="50">
        <f>K64</f>
        <v>0</v>
      </c>
    </row>
    <row r="64" spans="1:11" ht="111.75" customHeight="1">
      <c r="A64" s="5" t="s">
        <v>1090</v>
      </c>
      <c r="B64" s="43"/>
      <c r="C64" s="42" t="s">
        <v>308</v>
      </c>
      <c r="D64" s="5" t="s">
        <v>1039</v>
      </c>
      <c r="E64" s="43"/>
      <c r="F64" s="50">
        <f t="shared" si="20"/>
        <v>25580</v>
      </c>
      <c r="G64" s="50">
        <f>G65+G67</f>
        <v>22375</v>
      </c>
      <c r="H64" s="50">
        <f>H65+H67</f>
        <v>3205</v>
      </c>
      <c r="I64" s="50">
        <f t="shared" si="21"/>
        <v>0</v>
      </c>
      <c r="J64" s="50">
        <f>J65+J67</f>
        <v>0</v>
      </c>
      <c r="K64" s="50">
        <f>K65+K67</f>
        <v>0</v>
      </c>
    </row>
    <row r="65" spans="1:11" ht="155.25" customHeight="1">
      <c r="A65" s="2" t="s">
        <v>1035</v>
      </c>
      <c r="B65" s="43"/>
      <c r="C65" s="43" t="s">
        <v>308</v>
      </c>
      <c r="D65" s="2" t="s">
        <v>1040</v>
      </c>
      <c r="E65" s="43"/>
      <c r="F65" s="47">
        <f t="shared" si="20"/>
        <v>22375</v>
      </c>
      <c r="G65" s="47">
        <f>G66</f>
        <v>22375</v>
      </c>
      <c r="H65" s="47">
        <f>H66</f>
        <v>0</v>
      </c>
      <c r="I65" s="47">
        <f t="shared" si="21"/>
        <v>0</v>
      </c>
      <c r="J65" s="47">
        <f>J66</f>
        <v>0</v>
      </c>
      <c r="K65" s="47">
        <f>K66</f>
        <v>0</v>
      </c>
    </row>
    <row r="66" spans="1:11" ht="93" customHeight="1">
      <c r="A66" s="2" t="s">
        <v>21</v>
      </c>
      <c r="B66" s="43"/>
      <c r="C66" s="43" t="s">
        <v>308</v>
      </c>
      <c r="D66" s="2" t="s">
        <v>1040</v>
      </c>
      <c r="E66" s="43" t="s">
        <v>14</v>
      </c>
      <c r="F66" s="47">
        <f t="shared" si="20"/>
        <v>22375</v>
      </c>
      <c r="G66" s="47">
        <v>22375</v>
      </c>
      <c r="H66" s="47"/>
      <c r="I66" s="47">
        <f t="shared" si="21"/>
        <v>0</v>
      </c>
      <c r="J66" s="3"/>
      <c r="K66" s="3"/>
    </row>
    <row r="67" spans="1:11" ht="147" customHeight="1">
      <c r="A67" s="2" t="s">
        <v>1035</v>
      </c>
      <c r="B67" s="43"/>
      <c r="C67" s="43" t="s">
        <v>308</v>
      </c>
      <c r="D67" s="2" t="s">
        <v>1041</v>
      </c>
      <c r="E67" s="43"/>
      <c r="F67" s="47">
        <f t="shared" si="20"/>
        <v>3205</v>
      </c>
      <c r="G67" s="47">
        <f>G68</f>
        <v>0</v>
      </c>
      <c r="H67" s="47">
        <f>H68</f>
        <v>3205</v>
      </c>
      <c r="I67" s="47">
        <f t="shared" si="21"/>
        <v>0</v>
      </c>
      <c r="J67" s="47">
        <f>J68</f>
        <v>0</v>
      </c>
      <c r="K67" s="47">
        <f>K68</f>
        <v>0</v>
      </c>
    </row>
    <row r="68" spans="1:11" ht="81.75" customHeight="1">
      <c r="A68" s="2" t="s">
        <v>21</v>
      </c>
      <c r="B68" s="43"/>
      <c r="C68" s="43" t="s">
        <v>308</v>
      </c>
      <c r="D68" s="2" t="s">
        <v>1041</v>
      </c>
      <c r="E68" s="43" t="s">
        <v>14</v>
      </c>
      <c r="F68" s="47">
        <f t="shared" si="20"/>
        <v>3205</v>
      </c>
      <c r="G68" s="47"/>
      <c r="H68" s="47">
        <v>3205</v>
      </c>
      <c r="I68" s="3"/>
      <c r="J68" s="3"/>
      <c r="K68" s="3"/>
    </row>
    <row r="69" spans="1:11" ht="24.75" customHeight="1">
      <c r="A69" s="5" t="s">
        <v>23</v>
      </c>
      <c r="B69" s="5"/>
      <c r="C69" s="5" t="s">
        <v>24</v>
      </c>
      <c r="D69" s="5"/>
      <c r="E69" s="5"/>
      <c r="F69" s="1">
        <f>G69+H69</f>
        <v>79400</v>
      </c>
      <c r="G69" s="1">
        <f>G70+G78</f>
        <v>79400</v>
      </c>
      <c r="H69" s="1">
        <f t="shared" ref="H69:K69" si="22">H70+H78</f>
        <v>0</v>
      </c>
      <c r="I69" s="1">
        <f>J69+K69</f>
        <v>108500</v>
      </c>
      <c r="J69" s="1">
        <f t="shared" si="22"/>
        <v>108500</v>
      </c>
      <c r="K69" s="1">
        <f t="shared" si="22"/>
        <v>0</v>
      </c>
    </row>
    <row r="70" spans="1:11" ht="45.75" customHeight="1">
      <c r="A70" s="5" t="s">
        <v>460</v>
      </c>
      <c r="B70" s="5"/>
      <c r="C70" s="5" t="s">
        <v>461</v>
      </c>
      <c r="D70" s="5"/>
      <c r="E70" s="5"/>
      <c r="F70" s="1">
        <f>G70+H70</f>
        <v>34400</v>
      </c>
      <c r="G70" s="1">
        <f>G71</f>
        <v>34400</v>
      </c>
      <c r="H70" s="1">
        <f t="shared" ref="H70:K70" si="23">H71</f>
        <v>0</v>
      </c>
      <c r="I70" s="1">
        <f>J70+K70</f>
        <v>18500</v>
      </c>
      <c r="J70" s="1">
        <f t="shared" si="23"/>
        <v>18500</v>
      </c>
      <c r="K70" s="1">
        <f t="shared" si="23"/>
        <v>0</v>
      </c>
    </row>
    <row r="71" spans="1:11" ht="114" customHeight="1">
      <c r="A71" s="4" t="s">
        <v>25</v>
      </c>
      <c r="B71" s="5"/>
      <c r="C71" s="5" t="s">
        <v>461</v>
      </c>
      <c r="D71" s="5" t="s">
        <v>38</v>
      </c>
      <c r="E71" s="5"/>
      <c r="F71" s="1">
        <f t="shared" si="3"/>
        <v>34400</v>
      </c>
      <c r="G71" s="1">
        <f>G72</f>
        <v>34400</v>
      </c>
      <c r="H71" s="1">
        <f>H72</f>
        <v>0</v>
      </c>
      <c r="I71" s="1">
        <f t="shared" si="19"/>
        <v>18500</v>
      </c>
      <c r="J71" s="1">
        <f>J72</f>
        <v>18500</v>
      </c>
      <c r="K71" s="1">
        <f>K72</f>
        <v>0</v>
      </c>
    </row>
    <row r="72" spans="1:11" ht="79.5" customHeight="1">
      <c r="A72" s="4" t="s">
        <v>462</v>
      </c>
      <c r="B72" s="5"/>
      <c r="C72" s="5" t="s">
        <v>461</v>
      </c>
      <c r="D72" s="5" t="s">
        <v>463</v>
      </c>
      <c r="E72" s="5"/>
      <c r="F72" s="1">
        <f t="shared" si="3"/>
        <v>34400</v>
      </c>
      <c r="G72" s="1">
        <f>G73</f>
        <v>34400</v>
      </c>
      <c r="H72" s="1">
        <f>H73</f>
        <v>0</v>
      </c>
      <c r="I72" s="1">
        <f t="shared" si="19"/>
        <v>18500</v>
      </c>
      <c r="J72" s="1">
        <f>J73</f>
        <v>18500</v>
      </c>
      <c r="K72" s="1">
        <f>K73</f>
        <v>0</v>
      </c>
    </row>
    <row r="73" spans="1:11" ht="147.75" customHeight="1">
      <c r="A73" s="4" t="s">
        <v>464</v>
      </c>
      <c r="B73" s="5"/>
      <c r="C73" s="5" t="s">
        <v>461</v>
      </c>
      <c r="D73" s="5" t="s">
        <v>465</v>
      </c>
      <c r="E73" s="5"/>
      <c r="F73" s="1">
        <f>SUM(G73:H73)</f>
        <v>34400</v>
      </c>
      <c r="G73" s="1">
        <f>G76+G74</f>
        <v>34400</v>
      </c>
      <c r="H73" s="1">
        <f>H76+H74</f>
        <v>0</v>
      </c>
      <c r="I73" s="1">
        <f>SUM(J73:K73)</f>
        <v>18500</v>
      </c>
      <c r="J73" s="1">
        <f>J76+J74</f>
        <v>18500</v>
      </c>
      <c r="K73" s="1">
        <f>K76+K74</f>
        <v>0</v>
      </c>
    </row>
    <row r="74" spans="1:11" ht="21.75" customHeight="1">
      <c r="A74" s="19" t="s">
        <v>367</v>
      </c>
      <c r="B74" s="5"/>
      <c r="C74" s="2" t="s">
        <v>461</v>
      </c>
      <c r="D74" s="2" t="s">
        <v>923</v>
      </c>
      <c r="E74" s="2"/>
      <c r="F74" s="3">
        <f t="shared" si="3"/>
        <v>20000</v>
      </c>
      <c r="G74" s="3">
        <f>G75</f>
        <v>20000</v>
      </c>
      <c r="H74" s="3">
        <f>H75</f>
        <v>0</v>
      </c>
      <c r="I74" s="3">
        <f t="shared" ref="I74:I77" si="24">J74+K74</f>
        <v>18500</v>
      </c>
      <c r="J74" s="3">
        <f>J75</f>
        <v>18500</v>
      </c>
      <c r="K74" s="3">
        <f>K75</f>
        <v>0</v>
      </c>
    </row>
    <row r="75" spans="1:11" ht="93" customHeight="1">
      <c r="A75" s="2" t="s">
        <v>21</v>
      </c>
      <c r="B75" s="5"/>
      <c r="C75" s="2" t="s">
        <v>461</v>
      </c>
      <c r="D75" s="2" t="s">
        <v>923</v>
      </c>
      <c r="E75" s="2" t="s">
        <v>14</v>
      </c>
      <c r="F75" s="3">
        <f t="shared" si="3"/>
        <v>20000</v>
      </c>
      <c r="G75" s="3">
        <v>20000</v>
      </c>
      <c r="H75" s="3"/>
      <c r="I75" s="3">
        <f t="shared" si="24"/>
        <v>18500</v>
      </c>
      <c r="J75" s="3">
        <v>18500</v>
      </c>
      <c r="K75" s="3"/>
    </row>
    <row r="76" spans="1:11" ht="41.25" customHeight="1">
      <c r="A76" s="19" t="s">
        <v>458</v>
      </c>
      <c r="B76" s="2"/>
      <c r="C76" s="2" t="s">
        <v>461</v>
      </c>
      <c r="D76" s="2" t="s">
        <v>466</v>
      </c>
      <c r="E76" s="2"/>
      <c r="F76" s="3">
        <f t="shared" si="3"/>
        <v>14400</v>
      </c>
      <c r="G76" s="3">
        <f>G77</f>
        <v>14400</v>
      </c>
      <c r="H76" s="3">
        <f>H77</f>
        <v>0</v>
      </c>
      <c r="I76" s="3">
        <f t="shared" si="24"/>
        <v>0</v>
      </c>
      <c r="J76" s="3">
        <f>J77</f>
        <v>0</v>
      </c>
      <c r="K76" s="3">
        <f>K77</f>
        <v>0</v>
      </c>
    </row>
    <row r="77" spans="1:11" ht="96" customHeight="1">
      <c r="A77" s="2" t="s">
        <v>181</v>
      </c>
      <c r="B77" s="2"/>
      <c r="C77" s="2" t="s">
        <v>461</v>
      </c>
      <c r="D77" s="2" t="s">
        <v>466</v>
      </c>
      <c r="E77" s="2" t="s">
        <v>182</v>
      </c>
      <c r="F77" s="3">
        <f t="shared" si="3"/>
        <v>14400</v>
      </c>
      <c r="G77" s="3">
        <v>14400</v>
      </c>
      <c r="H77" s="3"/>
      <c r="I77" s="3">
        <f t="shared" si="24"/>
        <v>0</v>
      </c>
      <c r="J77" s="3"/>
      <c r="K77" s="3"/>
    </row>
    <row r="78" spans="1:11" ht="25.5" customHeight="1">
      <c r="A78" s="22" t="s">
        <v>2</v>
      </c>
      <c r="B78" s="5"/>
      <c r="C78" s="5" t="s">
        <v>1</v>
      </c>
      <c r="D78" s="5"/>
      <c r="E78" s="5"/>
      <c r="F78" s="1">
        <f t="shared" ref="F78:F80" si="25">G78+H78</f>
        <v>45000</v>
      </c>
      <c r="G78" s="1">
        <f>G79</f>
        <v>45000</v>
      </c>
      <c r="H78" s="1">
        <f t="shared" ref="G78:H80" si="26">H79</f>
        <v>0</v>
      </c>
      <c r="I78" s="1">
        <f t="shared" ref="I78:I85" si="27">J78+K78</f>
        <v>90000</v>
      </c>
      <c r="J78" s="1">
        <f t="shared" ref="J78:K80" si="28">J79</f>
        <v>90000</v>
      </c>
      <c r="K78" s="1">
        <f t="shared" si="28"/>
        <v>0</v>
      </c>
    </row>
    <row r="79" spans="1:11" ht="111.75" customHeight="1">
      <c r="A79" s="6" t="s">
        <v>25</v>
      </c>
      <c r="B79" s="5"/>
      <c r="C79" s="5" t="s">
        <v>1</v>
      </c>
      <c r="D79" s="5" t="s">
        <v>38</v>
      </c>
      <c r="E79" s="5"/>
      <c r="F79" s="1">
        <f t="shared" si="25"/>
        <v>45000</v>
      </c>
      <c r="G79" s="1">
        <f t="shared" si="26"/>
        <v>45000</v>
      </c>
      <c r="H79" s="1">
        <f t="shared" si="26"/>
        <v>0</v>
      </c>
      <c r="I79" s="1">
        <f t="shared" si="27"/>
        <v>90000</v>
      </c>
      <c r="J79" s="1">
        <f t="shared" si="28"/>
        <v>90000</v>
      </c>
      <c r="K79" s="1">
        <f t="shared" si="28"/>
        <v>0</v>
      </c>
    </row>
    <row r="80" spans="1:11" ht="62.25" customHeight="1">
      <c r="A80" s="4" t="s">
        <v>510</v>
      </c>
      <c r="B80" s="5"/>
      <c r="C80" s="5" t="s">
        <v>1</v>
      </c>
      <c r="D80" s="5" t="s">
        <v>511</v>
      </c>
      <c r="E80" s="5"/>
      <c r="F80" s="1">
        <f t="shared" si="25"/>
        <v>45000</v>
      </c>
      <c r="G80" s="1">
        <f t="shared" si="26"/>
        <v>45000</v>
      </c>
      <c r="H80" s="1">
        <f t="shared" si="26"/>
        <v>0</v>
      </c>
      <c r="I80" s="1">
        <f t="shared" si="27"/>
        <v>90000</v>
      </c>
      <c r="J80" s="1">
        <f t="shared" si="28"/>
        <v>90000</v>
      </c>
      <c r="K80" s="1">
        <f t="shared" si="28"/>
        <v>0</v>
      </c>
    </row>
    <row r="81" spans="1:11" ht="148.5" customHeight="1">
      <c r="A81" s="6" t="s">
        <v>936</v>
      </c>
      <c r="B81" s="5"/>
      <c r="C81" s="5" t="s">
        <v>1</v>
      </c>
      <c r="D81" s="5" t="s">
        <v>934</v>
      </c>
      <c r="E81" s="5"/>
      <c r="F81" s="1">
        <f t="shared" si="3"/>
        <v>45000</v>
      </c>
      <c r="G81" s="1">
        <f>G82+G84</f>
        <v>45000</v>
      </c>
      <c r="H81" s="1">
        <f>H82+H84</f>
        <v>0</v>
      </c>
      <c r="I81" s="1">
        <f t="shared" si="27"/>
        <v>90000</v>
      </c>
      <c r="J81" s="1">
        <f t="shared" ref="J81:K81" si="29">J82+J84</f>
        <v>90000</v>
      </c>
      <c r="K81" s="1">
        <f t="shared" si="29"/>
        <v>0</v>
      </c>
    </row>
    <row r="82" spans="1:11" ht="32.25" customHeight="1">
      <c r="A82" s="2" t="s">
        <v>367</v>
      </c>
      <c r="B82" s="2"/>
      <c r="C82" s="2" t="s">
        <v>1</v>
      </c>
      <c r="D82" s="2" t="s">
        <v>935</v>
      </c>
      <c r="E82" s="2"/>
      <c r="F82" s="3">
        <f t="shared" si="3"/>
        <v>15000</v>
      </c>
      <c r="G82" s="3">
        <f>G83</f>
        <v>15000</v>
      </c>
      <c r="H82" s="3">
        <f>H83</f>
        <v>0</v>
      </c>
      <c r="I82" s="3">
        <f t="shared" si="27"/>
        <v>0</v>
      </c>
      <c r="J82" s="3">
        <f>J83</f>
        <v>0</v>
      </c>
      <c r="K82" s="3">
        <f>K83</f>
        <v>0</v>
      </c>
    </row>
    <row r="83" spans="1:11" ht="93" customHeight="1">
      <c r="A83" s="2" t="s">
        <v>21</v>
      </c>
      <c r="B83" s="2"/>
      <c r="C83" s="2" t="s">
        <v>1</v>
      </c>
      <c r="D83" s="2" t="s">
        <v>935</v>
      </c>
      <c r="E83" s="2" t="s">
        <v>14</v>
      </c>
      <c r="F83" s="3">
        <f t="shared" si="3"/>
        <v>15000</v>
      </c>
      <c r="G83" s="3">
        <v>15000</v>
      </c>
      <c r="H83" s="3"/>
      <c r="I83" s="3">
        <f t="shared" si="27"/>
        <v>0</v>
      </c>
      <c r="J83" s="3"/>
      <c r="K83" s="3"/>
    </row>
    <row r="84" spans="1:11" ht="40.5" customHeight="1">
      <c r="A84" s="2" t="s">
        <v>857</v>
      </c>
      <c r="B84" s="2"/>
      <c r="C84" s="2" t="s">
        <v>1</v>
      </c>
      <c r="D84" s="2" t="s">
        <v>948</v>
      </c>
      <c r="E84" s="2"/>
      <c r="F84" s="3">
        <f>G84+H84</f>
        <v>30000</v>
      </c>
      <c r="G84" s="3">
        <f>G85</f>
        <v>30000</v>
      </c>
      <c r="H84" s="3">
        <f>H85</f>
        <v>0</v>
      </c>
      <c r="I84" s="3">
        <f t="shared" si="27"/>
        <v>90000</v>
      </c>
      <c r="J84" s="3">
        <f>J85</f>
        <v>90000</v>
      </c>
      <c r="K84" s="3">
        <f>K85</f>
        <v>0</v>
      </c>
    </row>
    <row r="85" spans="1:11" ht="96.75" customHeight="1">
      <c r="A85" s="2" t="s">
        <v>181</v>
      </c>
      <c r="B85" s="2"/>
      <c r="C85" s="2" t="s">
        <v>1</v>
      </c>
      <c r="D85" s="2" t="s">
        <v>948</v>
      </c>
      <c r="E85" s="2" t="s">
        <v>182</v>
      </c>
      <c r="F85" s="3">
        <f>G85+H85</f>
        <v>30000</v>
      </c>
      <c r="G85" s="3">
        <v>30000</v>
      </c>
      <c r="H85" s="3"/>
      <c r="I85" s="3">
        <f t="shared" si="27"/>
        <v>90000</v>
      </c>
      <c r="J85" s="3">
        <v>90000</v>
      </c>
      <c r="K85" s="3"/>
    </row>
    <row r="86" spans="1:11" ht="39" customHeight="1">
      <c r="A86" s="5" t="s">
        <v>183</v>
      </c>
      <c r="B86" s="2"/>
      <c r="C86" s="5" t="s">
        <v>184</v>
      </c>
      <c r="D86" s="5"/>
      <c r="E86" s="2"/>
      <c r="F86" s="1">
        <f>G86+H86</f>
        <v>594</v>
      </c>
      <c r="G86" s="1">
        <f>G87</f>
        <v>50</v>
      </c>
      <c r="H86" s="1">
        <f t="shared" ref="G86:H88" si="30">H87</f>
        <v>544</v>
      </c>
      <c r="I86" s="1">
        <f t="shared" ref="I86:I111" si="31">J86+K86</f>
        <v>587</v>
      </c>
      <c r="J86" s="1">
        <f>J87</f>
        <v>50</v>
      </c>
      <c r="K86" s="1">
        <f t="shared" ref="J86:K88" si="32">K87</f>
        <v>537</v>
      </c>
    </row>
    <row r="87" spans="1:11" ht="44.25" customHeight="1">
      <c r="A87" s="5" t="s">
        <v>185</v>
      </c>
      <c r="B87" s="2"/>
      <c r="C87" s="5" t="s">
        <v>186</v>
      </c>
      <c r="D87" s="5"/>
      <c r="E87" s="2"/>
      <c r="F87" s="1">
        <f t="shared" ref="F87:F107" si="33">G87+H87</f>
        <v>594</v>
      </c>
      <c r="G87" s="1">
        <f t="shared" si="30"/>
        <v>50</v>
      </c>
      <c r="H87" s="1">
        <f t="shared" si="30"/>
        <v>544</v>
      </c>
      <c r="I87" s="1">
        <f t="shared" si="31"/>
        <v>587</v>
      </c>
      <c r="J87" s="1">
        <f t="shared" si="32"/>
        <v>50</v>
      </c>
      <c r="K87" s="1">
        <f t="shared" si="32"/>
        <v>537</v>
      </c>
    </row>
    <row r="88" spans="1:11" ht="126" customHeight="1">
      <c r="A88" s="4" t="s">
        <v>472</v>
      </c>
      <c r="B88" s="2"/>
      <c r="C88" s="5" t="s">
        <v>186</v>
      </c>
      <c r="D88" s="5" t="s">
        <v>473</v>
      </c>
      <c r="E88" s="2"/>
      <c r="F88" s="1">
        <f t="shared" si="33"/>
        <v>594</v>
      </c>
      <c r="G88" s="1">
        <f>G89</f>
        <v>50</v>
      </c>
      <c r="H88" s="1">
        <f t="shared" si="30"/>
        <v>544</v>
      </c>
      <c r="I88" s="1">
        <f t="shared" si="31"/>
        <v>587</v>
      </c>
      <c r="J88" s="1">
        <f>J89</f>
        <v>50</v>
      </c>
      <c r="K88" s="1">
        <f t="shared" si="32"/>
        <v>537</v>
      </c>
    </row>
    <row r="89" spans="1:11" ht="76.5" customHeight="1">
      <c r="A89" s="4" t="s">
        <v>474</v>
      </c>
      <c r="B89" s="2"/>
      <c r="C89" s="5" t="s">
        <v>186</v>
      </c>
      <c r="D89" s="5" t="s">
        <v>475</v>
      </c>
      <c r="E89" s="2"/>
      <c r="F89" s="1">
        <f>G89+H89</f>
        <v>594</v>
      </c>
      <c r="G89" s="1">
        <f>G93+G90</f>
        <v>50</v>
      </c>
      <c r="H89" s="1">
        <f t="shared" ref="H89:K89" si="34">H93+H90</f>
        <v>544</v>
      </c>
      <c r="I89" s="50">
        <f t="shared" si="31"/>
        <v>587</v>
      </c>
      <c r="J89" s="1">
        <f t="shared" si="34"/>
        <v>50</v>
      </c>
      <c r="K89" s="1">
        <f t="shared" si="34"/>
        <v>537</v>
      </c>
    </row>
    <row r="90" spans="1:11" ht="181.5">
      <c r="A90" s="45" t="s">
        <v>476</v>
      </c>
      <c r="B90" s="43"/>
      <c r="C90" s="42" t="s">
        <v>186</v>
      </c>
      <c r="D90" s="42" t="s">
        <v>1055</v>
      </c>
      <c r="E90" s="43"/>
      <c r="F90" s="50">
        <f t="shared" si="33"/>
        <v>50</v>
      </c>
      <c r="G90" s="50">
        <f>G91</f>
        <v>50</v>
      </c>
      <c r="H90" s="50">
        <f>H91</f>
        <v>0</v>
      </c>
      <c r="I90" s="50">
        <f t="shared" si="31"/>
        <v>50</v>
      </c>
      <c r="J90" s="50">
        <f>J91</f>
        <v>50</v>
      </c>
      <c r="K90" s="50">
        <f>K91</f>
        <v>0</v>
      </c>
    </row>
    <row r="91" spans="1:11" ht="30" customHeight="1">
      <c r="A91" s="46" t="s">
        <v>367</v>
      </c>
      <c r="B91" s="43"/>
      <c r="C91" s="43" t="s">
        <v>186</v>
      </c>
      <c r="D91" s="43" t="s">
        <v>1056</v>
      </c>
      <c r="E91" s="43"/>
      <c r="F91" s="47">
        <f t="shared" si="33"/>
        <v>50</v>
      </c>
      <c r="G91" s="47">
        <f>G92</f>
        <v>50</v>
      </c>
      <c r="H91" s="47">
        <f>H92</f>
        <v>0</v>
      </c>
      <c r="I91" s="47">
        <f t="shared" si="31"/>
        <v>50</v>
      </c>
      <c r="J91" s="47">
        <f>J92</f>
        <v>50</v>
      </c>
      <c r="K91" s="47">
        <f>K92</f>
        <v>0</v>
      </c>
    </row>
    <row r="92" spans="1:11" ht="81.75" customHeight="1">
      <c r="A92" s="43" t="s">
        <v>21</v>
      </c>
      <c r="B92" s="43"/>
      <c r="C92" s="43" t="s">
        <v>186</v>
      </c>
      <c r="D92" s="43" t="s">
        <v>1056</v>
      </c>
      <c r="E92" s="43" t="s">
        <v>14</v>
      </c>
      <c r="F92" s="47">
        <f t="shared" si="33"/>
        <v>50</v>
      </c>
      <c r="G92" s="47">
        <v>50</v>
      </c>
      <c r="H92" s="47"/>
      <c r="I92" s="47">
        <f t="shared" si="31"/>
        <v>50</v>
      </c>
      <c r="J92" s="47">
        <v>50</v>
      </c>
      <c r="K92" s="47"/>
    </row>
    <row r="93" spans="1:11" ht="181.5">
      <c r="A93" s="5" t="s">
        <v>476</v>
      </c>
      <c r="B93" s="5"/>
      <c r="C93" s="5" t="s">
        <v>186</v>
      </c>
      <c r="D93" s="5" t="s">
        <v>477</v>
      </c>
      <c r="E93" s="5"/>
      <c r="F93" s="1">
        <f t="shared" si="33"/>
        <v>544</v>
      </c>
      <c r="G93" s="1">
        <f>G94</f>
        <v>0</v>
      </c>
      <c r="H93" s="1">
        <f>H94</f>
        <v>544</v>
      </c>
      <c r="I93" s="1">
        <f t="shared" si="31"/>
        <v>537</v>
      </c>
      <c r="J93" s="1">
        <f>J94</f>
        <v>0</v>
      </c>
      <c r="K93" s="1">
        <f>K94</f>
        <v>537</v>
      </c>
    </row>
    <row r="94" spans="1:11" ht="189" customHeight="1">
      <c r="A94" s="12" t="s">
        <v>478</v>
      </c>
      <c r="B94" s="2"/>
      <c r="C94" s="2" t="s">
        <v>186</v>
      </c>
      <c r="D94" s="2" t="s">
        <v>479</v>
      </c>
      <c r="E94" s="2"/>
      <c r="F94" s="3">
        <f t="shared" si="33"/>
        <v>544</v>
      </c>
      <c r="G94" s="3">
        <f>G95</f>
        <v>0</v>
      </c>
      <c r="H94" s="3">
        <f>H95</f>
        <v>544</v>
      </c>
      <c r="I94" s="3">
        <f t="shared" si="31"/>
        <v>537</v>
      </c>
      <c r="J94" s="3">
        <f>J95</f>
        <v>0</v>
      </c>
      <c r="K94" s="3">
        <f>K95</f>
        <v>537</v>
      </c>
    </row>
    <row r="95" spans="1:11" ht="74.25" customHeight="1">
      <c r="A95" s="2" t="s">
        <v>21</v>
      </c>
      <c r="B95" s="2"/>
      <c r="C95" s="2" t="s">
        <v>186</v>
      </c>
      <c r="D95" s="2" t="s">
        <v>479</v>
      </c>
      <c r="E95" s="2" t="s">
        <v>14</v>
      </c>
      <c r="F95" s="3">
        <f t="shared" si="33"/>
        <v>544</v>
      </c>
      <c r="G95" s="3"/>
      <c r="H95" s="7">
        <v>544</v>
      </c>
      <c r="I95" s="3">
        <f t="shared" si="31"/>
        <v>537</v>
      </c>
      <c r="J95" s="3"/>
      <c r="K95" s="7">
        <v>537</v>
      </c>
    </row>
    <row r="96" spans="1:11" ht="41.25" customHeight="1">
      <c r="A96" s="42" t="s">
        <v>35</v>
      </c>
      <c r="B96" s="5"/>
      <c r="C96" s="42" t="s">
        <v>36</v>
      </c>
      <c r="D96" s="42"/>
      <c r="E96" s="5"/>
      <c r="F96" s="1">
        <f t="shared" si="33"/>
        <v>6000</v>
      </c>
      <c r="G96" s="1">
        <f>G97</f>
        <v>6000</v>
      </c>
      <c r="H96" s="1">
        <f>H97</f>
        <v>0</v>
      </c>
      <c r="I96" s="1">
        <f t="shared" si="31"/>
        <v>6000</v>
      </c>
      <c r="J96" s="1">
        <f>J97</f>
        <v>6000</v>
      </c>
      <c r="K96" s="1">
        <f>K97</f>
        <v>0</v>
      </c>
    </row>
    <row r="97" spans="1:11" ht="30" customHeight="1">
      <c r="A97" s="42" t="s">
        <v>1047</v>
      </c>
      <c r="B97" s="5"/>
      <c r="C97" s="42" t="s">
        <v>939</v>
      </c>
      <c r="D97" s="42"/>
      <c r="E97" s="5"/>
      <c r="F97" s="1">
        <f t="shared" si="33"/>
        <v>6000</v>
      </c>
      <c r="G97" s="1">
        <f>G98</f>
        <v>6000</v>
      </c>
      <c r="H97" s="6"/>
      <c r="I97" s="1">
        <f t="shared" si="31"/>
        <v>6000</v>
      </c>
      <c r="J97" s="1">
        <f>J98</f>
        <v>6000</v>
      </c>
      <c r="K97" s="6"/>
    </row>
    <row r="98" spans="1:11" ht="130.5" customHeight="1">
      <c r="A98" s="42" t="s">
        <v>37</v>
      </c>
      <c r="B98" s="5"/>
      <c r="C98" s="42" t="s">
        <v>939</v>
      </c>
      <c r="D98" s="42" t="s">
        <v>108</v>
      </c>
      <c r="E98" s="5"/>
      <c r="F98" s="1">
        <f>G98+H98</f>
        <v>6000</v>
      </c>
      <c r="G98" s="1">
        <f>G99</f>
        <v>6000</v>
      </c>
      <c r="H98" s="1">
        <f>H99</f>
        <v>0</v>
      </c>
      <c r="I98" s="1">
        <f>J98+K98</f>
        <v>6000</v>
      </c>
      <c r="J98" s="1">
        <f>J99</f>
        <v>6000</v>
      </c>
      <c r="K98" s="1">
        <f>K99</f>
        <v>0</v>
      </c>
    </row>
    <row r="99" spans="1:11" ht="78.75" customHeight="1">
      <c r="A99" s="42" t="s">
        <v>1048</v>
      </c>
      <c r="B99" s="5"/>
      <c r="C99" s="42" t="s">
        <v>939</v>
      </c>
      <c r="D99" s="42" t="s">
        <v>1050</v>
      </c>
      <c r="E99" s="5"/>
      <c r="F99" s="1">
        <f t="shared" ref="F99:F102" si="35">G99+H99</f>
        <v>6000</v>
      </c>
      <c r="G99" s="1">
        <f>G100+G103</f>
        <v>6000</v>
      </c>
      <c r="H99" s="1">
        <f t="shared" ref="H99:K99" si="36">H100+H103</f>
        <v>0</v>
      </c>
      <c r="I99" s="1">
        <f t="shared" ref="I99:I102" si="37">J99+K99</f>
        <v>6000</v>
      </c>
      <c r="J99" s="1">
        <f t="shared" si="36"/>
        <v>6000</v>
      </c>
      <c r="K99" s="1">
        <f t="shared" si="36"/>
        <v>0</v>
      </c>
    </row>
    <row r="100" spans="1:11" ht="100.5" customHeight="1">
      <c r="A100" s="42" t="s">
        <v>1054</v>
      </c>
      <c r="B100" s="5"/>
      <c r="C100" s="42" t="s">
        <v>939</v>
      </c>
      <c r="D100" s="42" t="s">
        <v>1052</v>
      </c>
      <c r="E100" s="5"/>
      <c r="F100" s="1">
        <f t="shared" si="35"/>
        <v>3000</v>
      </c>
      <c r="G100" s="1">
        <f>G101</f>
        <v>3000</v>
      </c>
      <c r="H100" s="1">
        <f>H101</f>
        <v>0</v>
      </c>
      <c r="I100" s="1">
        <f>J100+K100</f>
        <v>0</v>
      </c>
      <c r="J100" s="1">
        <f>J101</f>
        <v>0</v>
      </c>
      <c r="K100" s="1">
        <f>K101</f>
        <v>0</v>
      </c>
    </row>
    <row r="101" spans="1:11" ht="43.5" customHeight="1">
      <c r="A101" s="12" t="s">
        <v>458</v>
      </c>
      <c r="B101" s="2"/>
      <c r="C101" s="2" t="s">
        <v>939</v>
      </c>
      <c r="D101" s="2" t="s">
        <v>1053</v>
      </c>
      <c r="E101" s="2"/>
      <c r="F101" s="3">
        <f t="shared" si="35"/>
        <v>3000</v>
      </c>
      <c r="G101" s="3">
        <f>G102</f>
        <v>3000</v>
      </c>
      <c r="H101" s="3">
        <f>H102</f>
        <v>0</v>
      </c>
      <c r="I101" s="3">
        <f t="shared" si="37"/>
        <v>0</v>
      </c>
      <c r="J101" s="3">
        <f>J102</f>
        <v>0</v>
      </c>
      <c r="K101" s="3">
        <f>K102</f>
        <v>0</v>
      </c>
    </row>
    <row r="102" spans="1:11" ht="94.5" customHeight="1">
      <c r="A102" s="2" t="s">
        <v>181</v>
      </c>
      <c r="B102" s="2"/>
      <c r="C102" s="2" t="s">
        <v>939</v>
      </c>
      <c r="D102" s="2" t="s">
        <v>1053</v>
      </c>
      <c r="E102" s="2" t="s">
        <v>182</v>
      </c>
      <c r="F102" s="3">
        <f t="shared" si="35"/>
        <v>3000</v>
      </c>
      <c r="G102" s="3">
        <v>3000</v>
      </c>
      <c r="H102" s="3">
        <f>H103</f>
        <v>0</v>
      </c>
      <c r="I102" s="3">
        <f t="shared" si="37"/>
        <v>0</v>
      </c>
      <c r="J102" s="3"/>
      <c r="K102" s="7"/>
    </row>
    <row r="103" spans="1:11" ht="129" customHeight="1">
      <c r="A103" s="42" t="s">
        <v>1049</v>
      </c>
      <c r="B103" s="43"/>
      <c r="C103" s="42" t="s">
        <v>939</v>
      </c>
      <c r="D103" s="42" t="s">
        <v>1051</v>
      </c>
      <c r="E103" s="42"/>
      <c r="F103" s="50">
        <f>G103+H103</f>
        <v>3000</v>
      </c>
      <c r="G103" s="50">
        <f>G104</f>
        <v>3000</v>
      </c>
      <c r="H103" s="50">
        <f>H104</f>
        <v>0</v>
      </c>
      <c r="I103" s="50">
        <f>J103+K103</f>
        <v>6000</v>
      </c>
      <c r="J103" s="50">
        <f>J104</f>
        <v>6000</v>
      </c>
      <c r="K103" s="50">
        <f>K104</f>
        <v>0</v>
      </c>
    </row>
    <row r="104" spans="1:11" ht="29.25" customHeight="1">
      <c r="A104" s="43" t="s">
        <v>367</v>
      </c>
      <c r="B104" s="43"/>
      <c r="C104" s="43" t="s">
        <v>939</v>
      </c>
      <c r="D104" s="43" t="s">
        <v>1057</v>
      </c>
      <c r="E104" s="43"/>
      <c r="F104" s="47">
        <f>G104+H104</f>
        <v>3000</v>
      </c>
      <c r="G104" s="47">
        <f>G105</f>
        <v>3000</v>
      </c>
      <c r="H104" s="47">
        <f>H105</f>
        <v>0</v>
      </c>
      <c r="I104" s="47">
        <f>J104+K104</f>
        <v>6000</v>
      </c>
      <c r="J104" s="47">
        <f>J105</f>
        <v>6000</v>
      </c>
      <c r="K104" s="47">
        <f>K105</f>
        <v>0</v>
      </c>
    </row>
    <row r="105" spans="1:11" ht="93" customHeight="1">
      <c r="A105" s="43" t="s">
        <v>21</v>
      </c>
      <c r="B105" s="43"/>
      <c r="C105" s="43" t="s">
        <v>939</v>
      </c>
      <c r="D105" s="43" t="s">
        <v>1057</v>
      </c>
      <c r="E105" s="43" t="s">
        <v>14</v>
      </c>
      <c r="F105" s="47">
        <f>G105+H105</f>
        <v>3000</v>
      </c>
      <c r="G105" s="47">
        <v>3000</v>
      </c>
      <c r="H105" s="44"/>
      <c r="I105" s="47">
        <f>J105+K105</f>
        <v>6000</v>
      </c>
      <c r="J105" s="47">
        <v>6000</v>
      </c>
      <c r="K105" s="44"/>
    </row>
    <row r="106" spans="1:11" s="23" customFormat="1" ht="116.25" customHeight="1">
      <c r="A106" s="5" t="s">
        <v>242</v>
      </c>
      <c r="B106" s="5" t="s">
        <v>940</v>
      </c>
      <c r="C106" s="2"/>
      <c r="D106" s="2"/>
      <c r="E106" s="2"/>
      <c r="F106" s="1">
        <f t="shared" si="33"/>
        <v>11204</v>
      </c>
      <c r="G106" s="1">
        <f t="shared" ref="G106:K110" si="38">G107</f>
        <v>518</v>
      </c>
      <c r="H106" s="1">
        <f t="shared" si="38"/>
        <v>10686</v>
      </c>
      <c r="I106" s="1">
        <f t="shared" si="31"/>
        <v>9617</v>
      </c>
      <c r="J106" s="1">
        <f t="shared" si="38"/>
        <v>522</v>
      </c>
      <c r="K106" s="1">
        <f t="shared" si="38"/>
        <v>9095</v>
      </c>
    </row>
    <row r="107" spans="1:11" s="23" customFormat="1" ht="33">
      <c r="A107" s="5" t="s">
        <v>1098</v>
      </c>
      <c r="B107" s="2"/>
      <c r="C107" s="5" t="s">
        <v>244</v>
      </c>
      <c r="D107" s="2"/>
      <c r="E107" s="2"/>
      <c r="F107" s="1">
        <f t="shared" si="33"/>
        <v>11204</v>
      </c>
      <c r="G107" s="1">
        <f t="shared" si="38"/>
        <v>518</v>
      </c>
      <c r="H107" s="1">
        <f t="shared" si="38"/>
        <v>10686</v>
      </c>
      <c r="I107" s="1">
        <f t="shared" si="31"/>
        <v>9617</v>
      </c>
      <c r="J107" s="1">
        <f t="shared" si="38"/>
        <v>522</v>
      </c>
      <c r="K107" s="1">
        <f t="shared" si="38"/>
        <v>9095</v>
      </c>
    </row>
    <row r="108" spans="1:11" s="23" customFormat="1" ht="60" customHeight="1">
      <c r="A108" s="5" t="s">
        <v>1099</v>
      </c>
      <c r="B108" s="2"/>
      <c r="C108" s="5" t="s">
        <v>246</v>
      </c>
      <c r="D108" s="2"/>
      <c r="E108" s="2"/>
      <c r="F108" s="1">
        <f>G108+H108</f>
        <v>11204</v>
      </c>
      <c r="G108" s="1">
        <f t="shared" si="38"/>
        <v>518</v>
      </c>
      <c r="H108" s="1">
        <f t="shared" si="38"/>
        <v>10686</v>
      </c>
      <c r="I108" s="1">
        <f t="shared" si="31"/>
        <v>9617</v>
      </c>
      <c r="J108" s="1">
        <f t="shared" si="38"/>
        <v>522</v>
      </c>
      <c r="K108" s="1">
        <f t="shared" si="38"/>
        <v>9095</v>
      </c>
    </row>
    <row r="109" spans="1:11" s="23" customFormat="1" ht="180.75" customHeight="1">
      <c r="A109" s="5" t="s">
        <v>247</v>
      </c>
      <c r="B109" s="5"/>
      <c r="C109" s="5" t="s">
        <v>246</v>
      </c>
      <c r="D109" s="5" t="s">
        <v>248</v>
      </c>
      <c r="E109" s="5"/>
      <c r="F109" s="1">
        <f t="shared" ref="F109:F188" si="39">G109+H109</f>
        <v>11204</v>
      </c>
      <c r="G109" s="1">
        <f t="shared" si="38"/>
        <v>518</v>
      </c>
      <c r="H109" s="1">
        <f t="shared" si="38"/>
        <v>10686</v>
      </c>
      <c r="I109" s="1">
        <f t="shared" si="31"/>
        <v>9617</v>
      </c>
      <c r="J109" s="1">
        <f t="shared" si="38"/>
        <v>522</v>
      </c>
      <c r="K109" s="1">
        <f t="shared" si="38"/>
        <v>9095</v>
      </c>
    </row>
    <row r="110" spans="1:11" s="23" customFormat="1" ht="233.25" customHeight="1">
      <c r="A110" s="6" t="s">
        <v>249</v>
      </c>
      <c r="B110" s="5"/>
      <c r="C110" s="5" t="s">
        <v>246</v>
      </c>
      <c r="D110" s="5" t="s">
        <v>250</v>
      </c>
      <c r="E110" s="5"/>
      <c r="F110" s="1">
        <f t="shared" si="39"/>
        <v>11204</v>
      </c>
      <c r="G110" s="1">
        <f t="shared" si="38"/>
        <v>518</v>
      </c>
      <c r="H110" s="1">
        <f t="shared" si="38"/>
        <v>10686</v>
      </c>
      <c r="I110" s="1">
        <f t="shared" si="31"/>
        <v>9617</v>
      </c>
      <c r="J110" s="1">
        <f t="shared" si="38"/>
        <v>522</v>
      </c>
      <c r="K110" s="1">
        <f t="shared" si="38"/>
        <v>9095</v>
      </c>
    </row>
    <row r="111" spans="1:11" s="23" customFormat="1" ht="174.75" customHeight="1">
      <c r="A111" s="6" t="s">
        <v>251</v>
      </c>
      <c r="B111" s="5"/>
      <c r="C111" s="5" t="s">
        <v>246</v>
      </c>
      <c r="D111" s="5" t="s">
        <v>252</v>
      </c>
      <c r="E111" s="5"/>
      <c r="F111" s="1">
        <f t="shared" si="39"/>
        <v>11204</v>
      </c>
      <c r="G111" s="1">
        <f>G115+G112</f>
        <v>518</v>
      </c>
      <c r="H111" s="1">
        <f>H115+H112</f>
        <v>10686</v>
      </c>
      <c r="I111" s="1">
        <f t="shared" si="31"/>
        <v>9617</v>
      </c>
      <c r="J111" s="1">
        <f>J115+J112</f>
        <v>522</v>
      </c>
      <c r="K111" s="1">
        <f>K115+K112</f>
        <v>9095</v>
      </c>
    </row>
    <row r="112" spans="1:11" s="23" customFormat="1" ht="75" customHeight="1">
      <c r="A112" s="2" t="s">
        <v>81</v>
      </c>
      <c r="B112" s="2"/>
      <c r="C112" s="2" t="s">
        <v>246</v>
      </c>
      <c r="D112" s="2" t="s">
        <v>931</v>
      </c>
      <c r="E112" s="2"/>
      <c r="F112" s="3">
        <f>G112+H112</f>
        <v>518</v>
      </c>
      <c r="G112" s="3">
        <f>G113+G114</f>
        <v>518</v>
      </c>
      <c r="H112" s="3">
        <f>H113+H114</f>
        <v>0</v>
      </c>
      <c r="I112" s="3">
        <f t="shared" ref="I112:I149" si="40">J112+K112</f>
        <v>522</v>
      </c>
      <c r="J112" s="3">
        <f>J113+J114</f>
        <v>522</v>
      </c>
      <c r="K112" s="3">
        <f>K113+K114</f>
        <v>0</v>
      </c>
    </row>
    <row r="113" spans="1:256" s="23" customFormat="1" ht="208.5" customHeight="1">
      <c r="A113" s="7" t="s">
        <v>20</v>
      </c>
      <c r="B113" s="2"/>
      <c r="C113" s="2" t="s">
        <v>246</v>
      </c>
      <c r="D113" s="2" t="s">
        <v>931</v>
      </c>
      <c r="E113" s="2" t="s">
        <v>13</v>
      </c>
      <c r="F113" s="3">
        <f>G113+H113</f>
        <v>413</v>
      </c>
      <c r="G113" s="3">
        <v>413</v>
      </c>
      <c r="H113" s="3"/>
      <c r="I113" s="3">
        <f t="shared" si="40"/>
        <v>417</v>
      </c>
      <c r="J113" s="3">
        <v>417</v>
      </c>
      <c r="K113" s="3"/>
    </row>
    <row r="114" spans="1:256" s="23" customFormat="1" ht="93" customHeight="1">
      <c r="A114" s="2" t="s">
        <v>21</v>
      </c>
      <c r="B114" s="2"/>
      <c r="C114" s="2" t="s">
        <v>246</v>
      </c>
      <c r="D114" s="2" t="s">
        <v>931</v>
      </c>
      <c r="E114" s="2" t="s">
        <v>14</v>
      </c>
      <c r="F114" s="3">
        <f>G114+H114</f>
        <v>105</v>
      </c>
      <c r="G114" s="3">
        <v>105</v>
      </c>
      <c r="H114" s="3"/>
      <c r="I114" s="3">
        <f t="shared" si="40"/>
        <v>105</v>
      </c>
      <c r="J114" s="3">
        <v>105</v>
      </c>
      <c r="K114" s="3"/>
    </row>
    <row r="115" spans="1:256" s="23" customFormat="1" ht="291" customHeight="1">
      <c r="A115" s="7" t="s">
        <v>483</v>
      </c>
      <c r="B115" s="5"/>
      <c r="C115" s="2" t="s">
        <v>246</v>
      </c>
      <c r="D115" s="2" t="s">
        <v>253</v>
      </c>
      <c r="E115" s="5"/>
      <c r="F115" s="3">
        <f t="shared" si="39"/>
        <v>10686</v>
      </c>
      <c r="G115" s="3">
        <f>G116+G117+G118</f>
        <v>0</v>
      </c>
      <c r="H115" s="3">
        <f>H116+H117+H118</f>
        <v>10686</v>
      </c>
      <c r="I115" s="3">
        <f t="shared" si="40"/>
        <v>9095</v>
      </c>
      <c r="J115" s="3">
        <f>J116+J117+J118</f>
        <v>0</v>
      </c>
      <c r="K115" s="3">
        <f>K116+K117+K118</f>
        <v>9095</v>
      </c>
    </row>
    <row r="116" spans="1:256" s="23" customFormat="1" ht="206.25" customHeight="1">
      <c r="A116" s="7" t="s">
        <v>20</v>
      </c>
      <c r="B116" s="2"/>
      <c r="C116" s="2" t="s">
        <v>246</v>
      </c>
      <c r="D116" s="2" t="s">
        <v>253</v>
      </c>
      <c r="E116" s="2" t="s">
        <v>13</v>
      </c>
      <c r="F116" s="3">
        <f t="shared" si="39"/>
        <v>10251</v>
      </c>
      <c r="G116" s="3"/>
      <c r="H116" s="3">
        <v>10251</v>
      </c>
      <c r="I116" s="3">
        <f t="shared" si="40"/>
        <v>8567</v>
      </c>
      <c r="J116" s="3"/>
      <c r="K116" s="3">
        <v>8567</v>
      </c>
    </row>
    <row r="117" spans="1:256" s="23" customFormat="1" ht="93" customHeight="1">
      <c r="A117" s="2" t="s">
        <v>21</v>
      </c>
      <c r="B117" s="2"/>
      <c r="C117" s="2" t="s">
        <v>246</v>
      </c>
      <c r="D117" s="2" t="s">
        <v>253</v>
      </c>
      <c r="E117" s="2" t="s">
        <v>14</v>
      </c>
      <c r="F117" s="3">
        <f>G117+H117</f>
        <v>434</v>
      </c>
      <c r="G117" s="3"/>
      <c r="H117" s="3">
        <v>434</v>
      </c>
      <c r="I117" s="3">
        <f t="shared" si="40"/>
        <v>527</v>
      </c>
      <c r="J117" s="3"/>
      <c r="K117" s="3">
        <v>527</v>
      </c>
    </row>
    <row r="118" spans="1:256" s="23" customFormat="1" ht="40.5" customHeight="1">
      <c r="A118" s="2" t="s">
        <v>17</v>
      </c>
      <c r="B118" s="2"/>
      <c r="C118" s="2" t="s">
        <v>246</v>
      </c>
      <c r="D118" s="2" t="s">
        <v>253</v>
      </c>
      <c r="E118" s="2" t="s">
        <v>16</v>
      </c>
      <c r="F118" s="3">
        <f>G118+H118</f>
        <v>1</v>
      </c>
      <c r="G118" s="3"/>
      <c r="H118" s="3">
        <v>1</v>
      </c>
      <c r="I118" s="3">
        <f t="shared" si="40"/>
        <v>1</v>
      </c>
      <c r="J118" s="3"/>
      <c r="K118" s="3">
        <v>1</v>
      </c>
    </row>
    <row r="119" spans="1:256" s="23" customFormat="1" ht="64.5" customHeight="1">
      <c r="A119" s="5" t="s">
        <v>254</v>
      </c>
      <c r="B119" s="5" t="s">
        <v>255</v>
      </c>
      <c r="C119" s="5"/>
      <c r="D119" s="5"/>
      <c r="E119" s="5"/>
      <c r="F119" s="1">
        <f t="shared" si="39"/>
        <v>423218</v>
      </c>
      <c r="G119" s="1">
        <f>G120+G170+G176+G205+G219+G212</f>
        <v>415958</v>
      </c>
      <c r="H119" s="1">
        <f>H120+H170+H176+H205+H219+H212</f>
        <v>7260</v>
      </c>
      <c r="I119" s="1">
        <f>J119+K119</f>
        <v>431229</v>
      </c>
      <c r="J119" s="1">
        <f>J120+J170+J176+J205+J219+J212</f>
        <v>423955</v>
      </c>
      <c r="K119" s="1">
        <f>K120+K170+K176+K205+K219+K212</f>
        <v>7274</v>
      </c>
    </row>
    <row r="120" spans="1:256" s="23" customFormat="1" ht="33">
      <c r="A120" s="5" t="s">
        <v>1098</v>
      </c>
      <c r="B120" s="5"/>
      <c r="C120" s="5" t="s">
        <v>244</v>
      </c>
      <c r="D120" s="5"/>
      <c r="E120" s="5"/>
      <c r="F120" s="1">
        <f t="shared" si="39"/>
        <v>125687</v>
      </c>
      <c r="G120" s="1">
        <f>G121+G126+G159+G154</f>
        <v>121433</v>
      </c>
      <c r="H120" s="1">
        <f>H121+H126+H159+H154</f>
        <v>4254</v>
      </c>
      <c r="I120" s="1">
        <f>J120+K120</f>
        <v>126901</v>
      </c>
      <c r="J120" s="1">
        <f>J121+J126+J159+J154</f>
        <v>122633</v>
      </c>
      <c r="K120" s="1">
        <f>K121+K126+K159+K154</f>
        <v>4268</v>
      </c>
    </row>
    <row r="121" spans="1:256" ht="135" customHeight="1">
      <c r="A121" s="5" t="s">
        <v>256</v>
      </c>
      <c r="B121" s="5"/>
      <c r="C121" s="5" t="s">
        <v>257</v>
      </c>
      <c r="D121" s="5"/>
      <c r="E121" s="5"/>
      <c r="F121" s="1">
        <f t="shared" si="39"/>
        <v>2047</v>
      </c>
      <c r="G121" s="1">
        <f t="shared" ref="G121:K124" si="41">G122</f>
        <v>2047</v>
      </c>
      <c r="H121" s="1">
        <f t="shared" si="41"/>
        <v>0</v>
      </c>
      <c r="I121" s="1">
        <f t="shared" si="40"/>
        <v>2113</v>
      </c>
      <c r="J121" s="1">
        <f t="shared" si="41"/>
        <v>2113</v>
      </c>
      <c r="K121" s="1">
        <f t="shared" si="41"/>
        <v>0</v>
      </c>
    </row>
    <row r="122" spans="1:256" ht="16.5">
      <c r="A122" s="6" t="s">
        <v>172</v>
      </c>
      <c r="B122" s="5"/>
      <c r="C122" s="5" t="s">
        <v>257</v>
      </c>
      <c r="D122" s="5" t="s">
        <v>173</v>
      </c>
      <c r="E122" s="5"/>
      <c r="F122" s="1">
        <f t="shared" si="39"/>
        <v>2047</v>
      </c>
      <c r="G122" s="1">
        <f t="shared" si="41"/>
        <v>2047</v>
      </c>
      <c r="H122" s="1">
        <f t="shared" si="41"/>
        <v>0</v>
      </c>
      <c r="I122" s="1">
        <f t="shared" si="40"/>
        <v>2113</v>
      </c>
      <c r="J122" s="1">
        <f t="shared" si="41"/>
        <v>2113</v>
      </c>
      <c r="K122" s="1">
        <f t="shared" si="41"/>
        <v>0</v>
      </c>
    </row>
    <row r="123" spans="1:256" ht="132" customHeight="1">
      <c r="A123" s="6" t="s">
        <v>174</v>
      </c>
      <c r="B123" s="5"/>
      <c r="C123" s="5" t="s">
        <v>257</v>
      </c>
      <c r="D123" s="5" t="s">
        <v>175</v>
      </c>
      <c r="E123" s="5"/>
      <c r="F123" s="1">
        <f t="shared" si="39"/>
        <v>2047</v>
      </c>
      <c r="G123" s="1">
        <f t="shared" si="41"/>
        <v>2047</v>
      </c>
      <c r="H123" s="1">
        <f t="shared" si="41"/>
        <v>0</v>
      </c>
      <c r="I123" s="1">
        <f t="shared" si="40"/>
        <v>2113</v>
      </c>
      <c r="J123" s="1">
        <f t="shared" si="41"/>
        <v>2113</v>
      </c>
      <c r="K123" s="1">
        <f t="shared" si="41"/>
        <v>0</v>
      </c>
    </row>
    <row r="124" spans="1:256" ht="107.25" customHeight="1">
      <c r="A124" s="7" t="s">
        <v>258</v>
      </c>
      <c r="B124" s="5"/>
      <c r="C124" s="2" t="s">
        <v>257</v>
      </c>
      <c r="D124" s="2" t="s">
        <v>259</v>
      </c>
      <c r="E124" s="5"/>
      <c r="F124" s="3">
        <f t="shared" si="39"/>
        <v>2047</v>
      </c>
      <c r="G124" s="3">
        <f t="shared" si="41"/>
        <v>2047</v>
      </c>
      <c r="H124" s="3">
        <f t="shared" si="41"/>
        <v>0</v>
      </c>
      <c r="I124" s="3">
        <f t="shared" si="40"/>
        <v>2113</v>
      </c>
      <c r="J124" s="3">
        <f t="shared" si="41"/>
        <v>2113</v>
      </c>
      <c r="K124" s="3">
        <f t="shared" si="41"/>
        <v>0</v>
      </c>
    </row>
    <row r="125" spans="1:256" ht="211.5" customHeight="1">
      <c r="A125" s="7" t="s">
        <v>20</v>
      </c>
      <c r="B125" s="2"/>
      <c r="C125" s="2" t="s">
        <v>257</v>
      </c>
      <c r="D125" s="2" t="s">
        <v>259</v>
      </c>
      <c r="E125" s="2" t="s">
        <v>13</v>
      </c>
      <c r="F125" s="3">
        <f t="shared" si="39"/>
        <v>2047</v>
      </c>
      <c r="G125" s="3">
        <v>2047</v>
      </c>
      <c r="H125" s="3"/>
      <c r="I125" s="3">
        <f t="shared" si="40"/>
        <v>2113</v>
      </c>
      <c r="J125" s="3">
        <v>2113</v>
      </c>
      <c r="K125" s="3"/>
    </row>
    <row r="126" spans="1:256" ht="196.5" customHeight="1">
      <c r="A126" s="5" t="s">
        <v>260</v>
      </c>
      <c r="B126" s="5"/>
      <c r="C126" s="5" t="s">
        <v>261</v>
      </c>
      <c r="D126" s="5"/>
      <c r="E126" s="5"/>
      <c r="F126" s="1">
        <f>G126+H126</f>
        <v>123451</v>
      </c>
      <c r="G126" s="1">
        <f>G127+G135+G140+G145</f>
        <v>119221</v>
      </c>
      <c r="H126" s="1">
        <f>H127+H135+H140+H145</f>
        <v>4230</v>
      </c>
      <c r="I126" s="1">
        <f>J126+K126</f>
        <v>124581</v>
      </c>
      <c r="J126" s="1">
        <f>J127+J135+J140+J145</f>
        <v>120351</v>
      </c>
      <c r="K126" s="1">
        <f>K127+K135+K140+K145</f>
        <v>4230</v>
      </c>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c r="EQ126" s="23"/>
      <c r="ER126" s="23"/>
      <c r="ES126" s="23"/>
      <c r="ET126" s="23"/>
      <c r="EU126" s="23"/>
      <c r="EV126" s="23"/>
      <c r="EW126" s="23"/>
      <c r="EX126" s="23"/>
      <c r="EY126" s="23"/>
      <c r="EZ126" s="23"/>
      <c r="FA126" s="23"/>
      <c r="FB126" s="23"/>
      <c r="FC126" s="23"/>
      <c r="FD126" s="23"/>
      <c r="FE126" s="23"/>
      <c r="FF126" s="23"/>
      <c r="FG126" s="23"/>
      <c r="FH126" s="23"/>
      <c r="FI126" s="23"/>
      <c r="FJ126" s="23"/>
      <c r="FK126" s="23"/>
      <c r="FL126" s="23"/>
      <c r="FM126" s="23"/>
      <c r="FN126" s="23"/>
      <c r="FO126" s="23"/>
      <c r="FP126" s="23"/>
      <c r="FQ126" s="23"/>
      <c r="FR126" s="23"/>
      <c r="FS126" s="23"/>
      <c r="FT126" s="23"/>
      <c r="FU126" s="23"/>
      <c r="FV126" s="23"/>
      <c r="FW126" s="23"/>
      <c r="FX126" s="23"/>
      <c r="FY126" s="23"/>
      <c r="FZ126" s="23"/>
      <c r="GA126" s="23"/>
      <c r="GB126" s="23"/>
      <c r="GC126" s="23"/>
      <c r="GD126" s="23"/>
      <c r="GE126" s="23"/>
      <c r="GF126" s="23"/>
      <c r="GG126" s="23"/>
      <c r="GH126" s="23"/>
      <c r="GI126" s="23"/>
      <c r="GJ126" s="23"/>
      <c r="GK126" s="23"/>
      <c r="GL126" s="23"/>
      <c r="GM126" s="23"/>
      <c r="GN126" s="23"/>
      <c r="GO126" s="23"/>
      <c r="GP126" s="23"/>
      <c r="GQ126" s="23"/>
      <c r="GR126" s="23"/>
      <c r="GS126" s="23"/>
      <c r="GT126" s="23"/>
      <c r="GU126" s="23"/>
      <c r="GV126" s="23"/>
      <c r="GW126" s="23"/>
      <c r="GX126" s="23"/>
      <c r="GY126" s="23"/>
      <c r="GZ126" s="23"/>
      <c r="HA126" s="23"/>
      <c r="HB126" s="23"/>
      <c r="HC126" s="23"/>
      <c r="HD126" s="23"/>
      <c r="HE126" s="23"/>
      <c r="HF126" s="23"/>
      <c r="HG126" s="23"/>
      <c r="HH126" s="23"/>
      <c r="HI126" s="23"/>
      <c r="HJ126" s="23"/>
      <c r="HK126" s="23"/>
      <c r="HL126" s="23"/>
      <c r="HM126" s="23"/>
      <c r="HN126" s="23"/>
      <c r="HO126" s="23"/>
      <c r="HP126" s="23"/>
      <c r="HQ126" s="23"/>
      <c r="HR126" s="23"/>
      <c r="HS126" s="23"/>
      <c r="HT126" s="23"/>
      <c r="HU126" s="23"/>
      <c r="HV126" s="23"/>
      <c r="HW126" s="23"/>
      <c r="HX126" s="23"/>
      <c r="HY126" s="23"/>
      <c r="HZ126" s="23"/>
      <c r="IA126" s="23"/>
      <c r="IB126" s="23"/>
      <c r="IC126" s="23"/>
      <c r="ID126" s="23"/>
      <c r="IE126" s="23"/>
      <c r="IF126" s="23"/>
      <c r="IG126" s="23"/>
      <c r="IH126" s="23"/>
      <c r="II126" s="23"/>
      <c r="IJ126" s="23"/>
      <c r="IK126" s="23"/>
      <c r="IL126" s="23"/>
      <c r="IM126" s="23"/>
      <c r="IN126" s="23"/>
      <c r="IO126" s="23"/>
      <c r="IP126" s="23"/>
      <c r="IQ126" s="23"/>
      <c r="IR126" s="23"/>
      <c r="IS126" s="23"/>
      <c r="IT126" s="23"/>
      <c r="IU126" s="23"/>
      <c r="IV126" s="23"/>
    </row>
    <row r="127" spans="1:256" ht="172.5" customHeight="1">
      <c r="A127" s="6" t="s">
        <v>19</v>
      </c>
      <c r="B127" s="5"/>
      <c r="C127" s="5" t="s">
        <v>261</v>
      </c>
      <c r="D127" s="5" t="s">
        <v>88</v>
      </c>
      <c r="E127" s="5"/>
      <c r="F127" s="1">
        <f t="shared" si="39"/>
        <v>2549</v>
      </c>
      <c r="G127" s="1">
        <f>G128</f>
        <v>367</v>
      </c>
      <c r="H127" s="1">
        <f>H128</f>
        <v>2182</v>
      </c>
      <c r="I127" s="1">
        <f t="shared" si="40"/>
        <v>2577</v>
      </c>
      <c r="J127" s="1">
        <f>J128</f>
        <v>395</v>
      </c>
      <c r="K127" s="1">
        <f>K128</f>
        <v>2182</v>
      </c>
    </row>
    <row r="128" spans="1:256" ht="180" customHeight="1">
      <c r="A128" s="6" t="s">
        <v>262</v>
      </c>
      <c r="B128" s="5"/>
      <c r="C128" s="5" t="s">
        <v>261</v>
      </c>
      <c r="D128" s="5" t="s">
        <v>263</v>
      </c>
      <c r="E128" s="5"/>
      <c r="F128" s="1">
        <f t="shared" si="39"/>
        <v>2549</v>
      </c>
      <c r="G128" s="1">
        <f>G129</f>
        <v>367</v>
      </c>
      <c r="H128" s="1">
        <f>H129</f>
        <v>2182</v>
      </c>
      <c r="I128" s="1">
        <f t="shared" si="40"/>
        <v>2577</v>
      </c>
      <c r="J128" s="1">
        <f>J129</f>
        <v>395</v>
      </c>
      <c r="K128" s="1">
        <f>K129</f>
        <v>2182</v>
      </c>
    </row>
    <row r="129" spans="1:11" ht="183" customHeight="1">
      <c r="A129" s="6" t="s">
        <v>264</v>
      </c>
      <c r="B129" s="5"/>
      <c r="C129" s="5" t="s">
        <v>261</v>
      </c>
      <c r="D129" s="5" t="s">
        <v>265</v>
      </c>
      <c r="E129" s="5"/>
      <c r="F129" s="1">
        <f>G129+H129</f>
        <v>2549</v>
      </c>
      <c r="G129" s="1">
        <f>G130+G132</f>
        <v>367</v>
      </c>
      <c r="H129" s="1">
        <f>H130+H132</f>
        <v>2182</v>
      </c>
      <c r="I129" s="1">
        <f t="shared" si="40"/>
        <v>2577</v>
      </c>
      <c r="J129" s="1">
        <f>J130+J132</f>
        <v>395</v>
      </c>
      <c r="K129" s="1">
        <f>K130+K132</f>
        <v>2182</v>
      </c>
    </row>
    <row r="130" spans="1:11" ht="81.75" customHeight="1">
      <c r="A130" s="2" t="s">
        <v>81</v>
      </c>
      <c r="B130" s="5"/>
      <c r="C130" s="2" t="s">
        <v>261</v>
      </c>
      <c r="D130" s="2" t="s">
        <v>610</v>
      </c>
      <c r="E130" s="2"/>
      <c r="F130" s="3">
        <f t="shared" si="39"/>
        <v>367</v>
      </c>
      <c r="G130" s="3">
        <f>G131</f>
        <v>367</v>
      </c>
      <c r="H130" s="3">
        <f>H131</f>
        <v>0</v>
      </c>
      <c r="I130" s="3">
        <f t="shared" si="40"/>
        <v>395</v>
      </c>
      <c r="J130" s="3">
        <f>J131</f>
        <v>395</v>
      </c>
      <c r="K130" s="3">
        <f>K131</f>
        <v>0</v>
      </c>
    </row>
    <row r="131" spans="1:11" ht="213" customHeight="1">
      <c r="A131" s="7" t="s">
        <v>20</v>
      </c>
      <c r="B131" s="2"/>
      <c r="C131" s="2" t="s">
        <v>261</v>
      </c>
      <c r="D131" s="2" t="s">
        <v>610</v>
      </c>
      <c r="E131" s="2" t="s">
        <v>13</v>
      </c>
      <c r="F131" s="3">
        <f t="shared" si="39"/>
        <v>367</v>
      </c>
      <c r="G131" s="3">
        <v>367</v>
      </c>
      <c r="H131" s="3"/>
      <c r="I131" s="3">
        <f t="shared" si="40"/>
        <v>395</v>
      </c>
      <c r="J131" s="3">
        <v>395</v>
      </c>
      <c r="K131" s="3"/>
    </row>
    <row r="132" spans="1:11" ht="132">
      <c r="A132" s="7" t="s">
        <v>266</v>
      </c>
      <c r="B132" s="5"/>
      <c r="C132" s="2" t="s">
        <v>261</v>
      </c>
      <c r="D132" s="2" t="s">
        <v>267</v>
      </c>
      <c r="E132" s="2"/>
      <c r="F132" s="3">
        <f t="shared" si="39"/>
        <v>2182</v>
      </c>
      <c r="G132" s="3">
        <f>G133+G134</f>
        <v>0</v>
      </c>
      <c r="H132" s="3">
        <f>H133+H134</f>
        <v>2182</v>
      </c>
      <c r="I132" s="3">
        <f t="shared" si="40"/>
        <v>2182</v>
      </c>
      <c r="J132" s="3">
        <f>J133+J134</f>
        <v>0</v>
      </c>
      <c r="K132" s="3">
        <f>K133+K134</f>
        <v>2182</v>
      </c>
    </row>
    <row r="133" spans="1:11" ht="207.75" customHeight="1">
      <c r="A133" s="7" t="s">
        <v>20</v>
      </c>
      <c r="B133" s="2"/>
      <c r="C133" s="2" t="s">
        <v>261</v>
      </c>
      <c r="D133" s="2" t="s">
        <v>267</v>
      </c>
      <c r="E133" s="2" t="s">
        <v>13</v>
      </c>
      <c r="F133" s="3">
        <f t="shared" si="39"/>
        <v>1870</v>
      </c>
      <c r="G133" s="3"/>
      <c r="H133" s="3">
        <v>1870</v>
      </c>
      <c r="I133" s="3">
        <f t="shared" si="40"/>
        <v>1888</v>
      </c>
      <c r="J133" s="3"/>
      <c r="K133" s="3">
        <v>1888</v>
      </c>
    </row>
    <row r="134" spans="1:11" ht="93" customHeight="1">
      <c r="A134" s="2" t="s">
        <v>21</v>
      </c>
      <c r="B134" s="2"/>
      <c r="C134" s="2" t="s">
        <v>261</v>
      </c>
      <c r="D134" s="2" t="s">
        <v>267</v>
      </c>
      <c r="E134" s="2" t="s">
        <v>14</v>
      </c>
      <c r="F134" s="3">
        <f t="shared" si="39"/>
        <v>312</v>
      </c>
      <c r="G134" s="3"/>
      <c r="H134" s="3">
        <v>312</v>
      </c>
      <c r="I134" s="3">
        <f t="shared" si="40"/>
        <v>294</v>
      </c>
      <c r="J134" s="3"/>
      <c r="K134" s="3">
        <v>294</v>
      </c>
    </row>
    <row r="135" spans="1:11" ht="115.5">
      <c r="A135" s="6" t="s">
        <v>286</v>
      </c>
      <c r="B135" s="5"/>
      <c r="C135" s="5" t="s">
        <v>261</v>
      </c>
      <c r="D135" s="5" t="s">
        <v>287</v>
      </c>
      <c r="E135" s="5"/>
      <c r="F135" s="1">
        <f t="shared" ref="F135:F144" si="42">G135+H135</f>
        <v>476</v>
      </c>
      <c r="G135" s="1">
        <f t="shared" ref="G135:K138" si="43">G136</f>
        <v>0</v>
      </c>
      <c r="H135" s="1">
        <f t="shared" si="43"/>
        <v>476</v>
      </c>
      <c r="I135" s="1">
        <f t="shared" si="40"/>
        <v>476</v>
      </c>
      <c r="J135" s="1">
        <f t="shared" si="43"/>
        <v>0</v>
      </c>
      <c r="K135" s="1">
        <f t="shared" si="43"/>
        <v>476</v>
      </c>
    </row>
    <row r="136" spans="1:11" ht="80.25" customHeight="1">
      <c r="A136" s="6" t="s">
        <v>288</v>
      </c>
      <c r="B136" s="5"/>
      <c r="C136" s="5" t="s">
        <v>261</v>
      </c>
      <c r="D136" s="5" t="s">
        <v>289</v>
      </c>
      <c r="E136" s="5"/>
      <c r="F136" s="1">
        <f t="shared" si="42"/>
        <v>476</v>
      </c>
      <c r="G136" s="1">
        <f t="shared" si="43"/>
        <v>0</v>
      </c>
      <c r="H136" s="1">
        <f t="shared" si="43"/>
        <v>476</v>
      </c>
      <c r="I136" s="1">
        <f t="shared" si="40"/>
        <v>476</v>
      </c>
      <c r="J136" s="1">
        <f t="shared" si="43"/>
        <v>0</v>
      </c>
      <c r="K136" s="1">
        <f t="shared" si="43"/>
        <v>476</v>
      </c>
    </row>
    <row r="137" spans="1:11" ht="129.75" customHeight="1">
      <c r="A137" s="6" t="s">
        <v>905</v>
      </c>
      <c r="B137" s="5"/>
      <c r="C137" s="5" t="s">
        <v>261</v>
      </c>
      <c r="D137" s="5" t="s">
        <v>906</v>
      </c>
      <c r="E137" s="5"/>
      <c r="F137" s="1">
        <f t="shared" si="42"/>
        <v>476</v>
      </c>
      <c r="G137" s="1">
        <f t="shared" si="43"/>
        <v>0</v>
      </c>
      <c r="H137" s="1">
        <f t="shared" si="43"/>
        <v>476</v>
      </c>
      <c r="I137" s="1">
        <f t="shared" si="40"/>
        <v>476</v>
      </c>
      <c r="J137" s="1">
        <f t="shared" si="43"/>
        <v>0</v>
      </c>
      <c r="K137" s="1">
        <f t="shared" si="43"/>
        <v>476</v>
      </c>
    </row>
    <row r="138" spans="1:11" ht="97.5" customHeight="1">
      <c r="A138" s="2" t="s">
        <v>268</v>
      </c>
      <c r="B138" s="2"/>
      <c r="C138" s="2" t="s">
        <v>261</v>
      </c>
      <c r="D138" s="2" t="s">
        <v>907</v>
      </c>
      <c r="E138" s="2"/>
      <c r="F138" s="3">
        <f t="shared" si="42"/>
        <v>476</v>
      </c>
      <c r="G138" s="3">
        <f t="shared" si="43"/>
        <v>0</v>
      </c>
      <c r="H138" s="3">
        <f t="shared" si="43"/>
        <v>476</v>
      </c>
      <c r="I138" s="3">
        <f t="shared" si="40"/>
        <v>476</v>
      </c>
      <c r="J138" s="3">
        <f t="shared" si="43"/>
        <v>0</v>
      </c>
      <c r="K138" s="3">
        <f t="shared" si="43"/>
        <v>476</v>
      </c>
    </row>
    <row r="139" spans="1:11" ht="212.25" customHeight="1">
      <c r="A139" s="7" t="s">
        <v>20</v>
      </c>
      <c r="B139" s="2"/>
      <c r="C139" s="2" t="s">
        <v>261</v>
      </c>
      <c r="D139" s="2" t="s">
        <v>907</v>
      </c>
      <c r="E139" s="2" t="s">
        <v>13</v>
      </c>
      <c r="F139" s="3">
        <f t="shared" si="42"/>
        <v>476</v>
      </c>
      <c r="G139" s="3"/>
      <c r="H139" s="3">
        <v>476</v>
      </c>
      <c r="I139" s="3">
        <f t="shared" si="40"/>
        <v>476</v>
      </c>
      <c r="J139" s="3"/>
      <c r="K139" s="3">
        <v>476</v>
      </c>
    </row>
    <row r="140" spans="1:11" ht="165.75" customHeight="1">
      <c r="A140" s="5" t="s">
        <v>891</v>
      </c>
      <c r="B140" s="5"/>
      <c r="C140" s="5" t="s">
        <v>261</v>
      </c>
      <c r="D140" s="5" t="s">
        <v>892</v>
      </c>
      <c r="E140" s="5"/>
      <c r="F140" s="1">
        <f t="shared" si="42"/>
        <v>220</v>
      </c>
      <c r="G140" s="1">
        <f>G141</f>
        <v>220</v>
      </c>
      <c r="H140" s="1">
        <f>H141</f>
        <v>0</v>
      </c>
      <c r="I140" s="1">
        <f t="shared" si="40"/>
        <v>220</v>
      </c>
      <c r="J140" s="1">
        <f>J141</f>
        <v>220</v>
      </c>
      <c r="K140" s="1">
        <f>K141</f>
        <v>0</v>
      </c>
    </row>
    <row r="141" spans="1:11" ht="181.5">
      <c r="A141" s="5" t="s">
        <v>893</v>
      </c>
      <c r="B141" s="5"/>
      <c r="C141" s="5" t="s">
        <v>261</v>
      </c>
      <c r="D141" s="5" t="s">
        <v>894</v>
      </c>
      <c r="E141" s="5"/>
      <c r="F141" s="1">
        <f t="shared" si="42"/>
        <v>220</v>
      </c>
      <c r="G141" s="1">
        <f>G142</f>
        <v>220</v>
      </c>
      <c r="H141" s="1">
        <f>H142</f>
        <v>0</v>
      </c>
      <c r="I141" s="1">
        <f t="shared" si="40"/>
        <v>220</v>
      </c>
      <c r="J141" s="1">
        <f>J142</f>
        <v>220</v>
      </c>
      <c r="K141" s="1">
        <f>K142</f>
        <v>0</v>
      </c>
    </row>
    <row r="142" spans="1:11" ht="80.25" customHeight="1">
      <c r="A142" s="2" t="s">
        <v>81</v>
      </c>
      <c r="B142" s="2"/>
      <c r="C142" s="2" t="s">
        <v>261</v>
      </c>
      <c r="D142" s="2" t="s">
        <v>953</v>
      </c>
      <c r="E142" s="5"/>
      <c r="F142" s="3">
        <f t="shared" si="42"/>
        <v>220</v>
      </c>
      <c r="G142" s="3">
        <f>G143+G144</f>
        <v>220</v>
      </c>
      <c r="H142" s="3">
        <f>H143+H144</f>
        <v>0</v>
      </c>
      <c r="I142" s="3">
        <f t="shared" si="40"/>
        <v>220</v>
      </c>
      <c r="J142" s="3">
        <f>J143+J144</f>
        <v>220</v>
      </c>
      <c r="K142" s="3">
        <f>K143+K144</f>
        <v>0</v>
      </c>
    </row>
    <row r="143" spans="1:11" ht="216.75" customHeight="1">
      <c r="A143" s="7" t="s">
        <v>20</v>
      </c>
      <c r="B143" s="2"/>
      <c r="C143" s="2" t="s">
        <v>261</v>
      </c>
      <c r="D143" s="2" t="s">
        <v>953</v>
      </c>
      <c r="E143" s="2" t="s">
        <v>13</v>
      </c>
      <c r="F143" s="3">
        <f t="shared" si="42"/>
        <v>60</v>
      </c>
      <c r="G143" s="3">
        <v>60</v>
      </c>
      <c r="H143" s="3"/>
      <c r="I143" s="3">
        <f t="shared" si="40"/>
        <v>60</v>
      </c>
      <c r="J143" s="3">
        <v>60</v>
      </c>
      <c r="K143" s="3"/>
    </row>
    <row r="144" spans="1:11" ht="93" customHeight="1">
      <c r="A144" s="2" t="s">
        <v>21</v>
      </c>
      <c r="B144" s="2"/>
      <c r="C144" s="2" t="s">
        <v>261</v>
      </c>
      <c r="D144" s="2" t="s">
        <v>953</v>
      </c>
      <c r="E144" s="2" t="s">
        <v>14</v>
      </c>
      <c r="F144" s="3">
        <f t="shared" si="42"/>
        <v>160</v>
      </c>
      <c r="G144" s="3">
        <v>160</v>
      </c>
      <c r="H144" s="3"/>
      <c r="I144" s="3">
        <f t="shared" si="40"/>
        <v>160</v>
      </c>
      <c r="J144" s="3">
        <v>160</v>
      </c>
      <c r="K144" s="3"/>
    </row>
    <row r="145" spans="1:11" ht="16.5">
      <c r="A145" s="6" t="s">
        <v>172</v>
      </c>
      <c r="B145" s="5"/>
      <c r="C145" s="5" t="s">
        <v>261</v>
      </c>
      <c r="D145" s="5" t="s">
        <v>173</v>
      </c>
      <c r="E145" s="5"/>
      <c r="F145" s="1">
        <f t="shared" si="39"/>
        <v>120206</v>
      </c>
      <c r="G145" s="1">
        <f>G146</f>
        <v>118634</v>
      </c>
      <c r="H145" s="1">
        <f>H146</f>
        <v>1572</v>
      </c>
      <c r="I145" s="1">
        <f t="shared" si="40"/>
        <v>121308</v>
      </c>
      <c r="J145" s="1">
        <f>J146</f>
        <v>119736</v>
      </c>
      <c r="K145" s="1">
        <f>K146</f>
        <v>1572</v>
      </c>
    </row>
    <row r="146" spans="1:11" ht="130.5" customHeight="1">
      <c r="A146" s="6" t="s">
        <v>174</v>
      </c>
      <c r="B146" s="5"/>
      <c r="C146" s="5" t="s">
        <v>261</v>
      </c>
      <c r="D146" s="5" t="s">
        <v>175</v>
      </c>
      <c r="E146" s="5"/>
      <c r="F146" s="1">
        <f t="shared" si="39"/>
        <v>120206</v>
      </c>
      <c r="G146" s="1">
        <f>G147+G151</f>
        <v>118634</v>
      </c>
      <c r="H146" s="1">
        <f>H147+H151</f>
        <v>1572</v>
      </c>
      <c r="I146" s="1">
        <f t="shared" si="40"/>
        <v>121308</v>
      </c>
      <c r="J146" s="1">
        <f>J147+J151</f>
        <v>119736</v>
      </c>
      <c r="K146" s="1">
        <f>K147+K151</f>
        <v>1572</v>
      </c>
    </row>
    <row r="147" spans="1:11" ht="81" customHeight="1">
      <c r="A147" s="2" t="s">
        <v>81</v>
      </c>
      <c r="B147" s="2"/>
      <c r="C147" s="2" t="s">
        <v>261</v>
      </c>
      <c r="D147" s="2" t="s">
        <v>176</v>
      </c>
      <c r="E147" s="2"/>
      <c r="F147" s="3">
        <f t="shared" si="39"/>
        <v>118634</v>
      </c>
      <c r="G147" s="3">
        <f>G148+G149+G150</f>
        <v>118634</v>
      </c>
      <c r="H147" s="3">
        <f>H148+H149+H150</f>
        <v>0</v>
      </c>
      <c r="I147" s="3">
        <f t="shared" si="40"/>
        <v>119736</v>
      </c>
      <c r="J147" s="3">
        <f>J148+J149+J150</f>
        <v>119736</v>
      </c>
      <c r="K147" s="3">
        <f>K148+K149+K150</f>
        <v>0</v>
      </c>
    </row>
    <row r="148" spans="1:11" ht="210" customHeight="1">
      <c r="A148" s="7" t="s">
        <v>20</v>
      </c>
      <c r="B148" s="2"/>
      <c r="C148" s="2" t="s">
        <v>261</v>
      </c>
      <c r="D148" s="2" t="s">
        <v>176</v>
      </c>
      <c r="E148" s="2" t="s">
        <v>13</v>
      </c>
      <c r="F148" s="3">
        <f t="shared" si="39"/>
        <v>98509</v>
      </c>
      <c r="G148" s="3">
        <v>98509</v>
      </c>
      <c r="H148" s="3"/>
      <c r="I148" s="3">
        <f t="shared" si="40"/>
        <v>99424</v>
      </c>
      <c r="J148" s="3">
        <v>99424</v>
      </c>
      <c r="K148" s="3"/>
    </row>
    <row r="149" spans="1:11" ht="93" customHeight="1">
      <c r="A149" s="2" t="s">
        <v>21</v>
      </c>
      <c r="B149" s="2"/>
      <c r="C149" s="2" t="s">
        <v>261</v>
      </c>
      <c r="D149" s="2" t="s">
        <v>176</v>
      </c>
      <c r="E149" s="2" t="s">
        <v>14</v>
      </c>
      <c r="F149" s="3">
        <f t="shared" si="39"/>
        <v>16305</v>
      </c>
      <c r="G149" s="3">
        <v>16305</v>
      </c>
      <c r="H149" s="3"/>
      <c r="I149" s="3">
        <f t="shared" si="40"/>
        <v>16492</v>
      </c>
      <c r="J149" s="3">
        <v>16492</v>
      </c>
      <c r="K149" s="3"/>
    </row>
    <row r="150" spans="1:11" ht="33">
      <c r="A150" s="2" t="s">
        <v>17</v>
      </c>
      <c r="B150" s="2"/>
      <c r="C150" s="2" t="s">
        <v>261</v>
      </c>
      <c r="D150" s="2" t="s">
        <v>176</v>
      </c>
      <c r="E150" s="2" t="s">
        <v>16</v>
      </c>
      <c r="F150" s="3">
        <f t="shared" si="39"/>
        <v>3820</v>
      </c>
      <c r="G150" s="3">
        <v>3820</v>
      </c>
      <c r="H150" s="3"/>
      <c r="I150" s="3">
        <f t="shared" ref="I150:I176" si="44">J150+K150</f>
        <v>3820</v>
      </c>
      <c r="J150" s="3">
        <v>3820</v>
      </c>
      <c r="K150" s="3"/>
    </row>
    <row r="151" spans="1:11" ht="115.5">
      <c r="A151" s="2" t="s">
        <v>269</v>
      </c>
      <c r="B151" s="2"/>
      <c r="C151" s="2" t="s">
        <v>261</v>
      </c>
      <c r="D151" s="2" t="s">
        <v>270</v>
      </c>
      <c r="E151" s="2"/>
      <c r="F151" s="3">
        <f t="shared" si="39"/>
        <v>1572</v>
      </c>
      <c r="G151" s="3">
        <f>G152+G153</f>
        <v>0</v>
      </c>
      <c r="H151" s="3">
        <f>H152+H153</f>
        <v>1572</v>
      </c>
      <c r="I151" s="3">
        <f t="shared" si="44"/>
        <v>1572</v>
      </c>
      <c r="J151" s="3">
        <f>J152+J153</f>
        <v>0</v>
      </c>
      <c r="K151" s="3">
        <f>K152+K153</f>
        <v>1572</v>
      </c>
    </row>
    <row r="152" spans="1:11" ht="207" customHeight="1">
      <c r="A152" s="7" t="s">
        <v>20</v>
      </c>
      <c r="B152" s="2"/>
      <c r="C152" s="2" t="s">
        <v>261</v>
      </c>
      <c r="D152" s="2" t="s">
        <v>270</v>
      </c>
      <c r="E152" s="2" t="s">
        <v>13</v>
      </c>
      <c r="F152" s="3">
        <f t="shared" si="39"/>
        <v>625</v>
      </c>
      <c r="G152" s="3"/>
      <c r="H152" s="3">
        <v>625</v>
      </c>
      <c r="I152" s="3">
        <f t="shared" si="44"/>
        <v>631</v>
      </c>
      <c r="J152" s="3"/>
      <c r="K152" s="3">
        <v>631</v>
      </c>
    </row>
    <row r="153" spans="1:11" ht="93" customHeight="1">
      <c r="A153" s="2" t="s">
        <v>21</v>
      </c>
      <c r="B153" s="2"/>
      <c r="C153" s="2" t="s">
        <v>261</v>
      </c>
      <c r="D153" s="2" t="s">
        <v>270</v>
      </c>
      <c r="E153" s="2" t="s">
        <v>14</v>
      </c>
      <c r="F153" s="3">
        <f t="shared" si="39"/>
        <v>947</v>
      </c>
      <c r="G153" s="3"/>
      <c r="H153" s="3">
        <v>947</v>
      </c>
      <c r="I153" s="3">
        <f t="shared" si="44"/>
        <v>941</v>
      </c>
      <c r="J153" s="3"/>
      <c r="K153" s="3">
        <v>941</v>
      </c>
    </row>
    <row r="154" spans="1:11" ht="24" customHeight="1">
      <c r="A154" s="42" t="s">
        <v>1058</v>
      </c>
      <c r="B154" s="5"/>
      <c r="C154" s="42" t="s">
        <v>1060</v>
      </c>
      <c r="D154" s="42"/>
      <c r="E154" s="42"/>
      <c r="F154" s="1">
        <f t="shared" si="39"/>
        <v>24</v>
      </c>
      <c r="G154" s="1">
        <f t="shared" ref="G154:H157" si="45">G155</f>
        <v>0</v>
      </c>
      <c r="H154" s="1">
        <f t="shared" si="45"/>
        <v>24</v>
      </c>
      <c r="I154" s="1">
        <f t="shared" si="44"/>
        <v>38</v>
      </c>
      <c r="J154" s="1">
        <f t="shared" ref="J154:K157" si="46">J155</f>
        <v>0</v>
      </c>
      <c r="K154" s="1">
        <f t="shared" si="46"/>
        <v>38</v>
      </c>
    </row>
    <row r="155" spans="1:11" ht="24" customHeight="1">
      <c r="A155" s="41" t="s">
        <v>172</v>
      </c>
      <c r="B155" s="5"/>
      <c r="C155" s="42" t="s">
        <v>1060</v>
      </c>
      <c r="D155" s="42" t="s">
        <v>173</v>
      </c>
      <c r="E155" s="42"/>
      <c r="F155" s="1">
        <f t="shared" si="39"/>
        <v>24</v>
      </c>
      <c r="G155" s="1">
        <f t="shared" si="45"/>
        <v>0</v>
      </c>
      <c r="H155" s="1">
        <f t="shared" si="45"/>
        <v>24</v>
      </c>
      <c r="I155" s="1">
        <f t="shared" si="44"/>
        <v>38</v>
      </c>
      <c r="J155" s="1">
        <f t="shared" si="46"/>
        <v>0</v>
      </c>
      <c r="K155" s="1">
        <f t="shared" si="46"/>
        <v>38</v>
      </c>
    </row>
    <row r="156" spans="1:11" ht="111.75" customHeight="1">
      <c r="A156" s="41" t="s">
        <v>174</v>
      </c>
      <c r="B156" s="5"/>
      <c r="C156" s="42" t="s">
        <v>1060</v>
      </c>
      <c r="D156" s="42" t="s">
        <v>175</v>
      </c>
      <c r="E156" s="42"/>
      <c r="F156" s="1">
        <f t="shared" si="39"/>
        <v>24</v>
      </c>
      <c r="G156" s="1">
        <f t="shared" si="45"/>
        <v>0</v>
      </c>
      <c r="H156" s="1">
        <f t="shared" si="45"/>
        <v>24</v>
      </c>
      <c r="I156" s="1">
        <f t="shared" si="44"/>
        <v>38</v>
      </c>
      <c r="J156" s="1">
        <f t="shared" si="46"/>
        <v>0</v>
      </c>
      <c r="K156" s="1">
        <f t="shared" si="46"/>
        <v>38</v>
      </c>
    </row>
    <row r="157" spans="1:11" ht="164.25" customHeight="1">
      <c r="A157" s="43" t="s">
        <v>1059</v>
      </c>
      <c r="B157" s="2"/>
      <c r="C157" s="43" t="s">
        <v>1060</v>
      </c>
      <c r="D157" s="43" t="s">
        <v>1061</v>
      </c>
      <c r="E157" s="43"/>
      <c r="F157" s="3">
        <f t="shared" si="39"/>
        <v>24</v>
      </c>
      <c r="G157" s="3">
        <f t="shared" si="45"/>
        <v>0</v>
      </c>
      <c r="H157" s="3">
        <f t="shared" si="45"/>
        <v>24</v>
      </c>
      <c r="I157" s="3">
        <f t="shared" si="44"/>
        <v>38</v>
      </c>
      <c r="J157" s="3">
        <f t="shared" si="46"/>
        <v>0</v>
      </c>
      <c r="K157" s="3">
        <f t="shared" si="46"/>
        <v>38</v>
      </c>
    </row>
    <row r="158" spans="1:11" ht="42.75" customHeight="1">
      <c r="A158" s="43" t="s">
        <v>17</v>
      </c>
      <c r="B158" s="2"/>
      <c r="C158" s="43" t="s">
        <v>1060</v>
      </c>
      <c r="D158" s="43" t="s">
        <v>1061</v>
      </c>
      <c r="E158" s="43" t="s">
        <v>16</v>
      </c>
      <c r="F158" s="3">
        <f t="shared" si="39"/>
        <v>24</v>
      </c>
      <c r="G158" s="3"/>
      <c r="H158" s="3">
        <v>24</v>
      </c>
      <c r="I158" s="3">
        <f t="shared" si="44"/>
        <v>38</v>
      </c>
      <c r="J158" s="3"/>
      <c r="K158" s="3">
        <v>38</v>
      </c>
    </row>
    <row r="159" spans="1:11" ht="59.25" customHeight="1">
      <c r="A159" s="5" t="s">
        <v>1099</v>
      </c>
      <c r="B159" s="5"/>
      <c r="C159" s="5" t="s">
        <v>246</v>
      </c>
      <c r="D159" s="5"/>
      <c r="E159" s="5"/>
      <c r="F159" s="1">
        <f t="shared" ref="F159:F164" si="47">G159+H159</f>
        <v>165</v>
      </c>
      <c r="G159" s="1">
        <f>G160+G165</f>
        <v>165</v>
      </c>
      <c r="H159" s="1">
        <f>H160+H165</f>
        <v>0</v>
      </c>
      <c r="I159" s="1">
        <f t="shared" si="44"/>
        <v>169</v>
      </c>
      <c r="J159" s="1">
        <f>J160+J165</f>
        <v>169</v>
      </c>
      <c r="K159" s="1">
        <f>K160+K165</f>
        <v>0</v>
      </c>
    </row>
    <row r="160" spans="1:11" ht="168" customHeight="1">
      <c r="A160" s="6" t="s">
        <v>19</v>
      </c>
      <c r="B160" s="5"/>
      <c r="C160" s="5" t="s">
        <v>246</v>
      </c>
      <c r="D160" s="5" t="s">
        <v>88</v>
      </c>
      <c r="E160" s="5"/>
      <c r="F160" s="1">
        <f t="shared" si="47"/>
        <v>142</v>
      </c>
      <c r="G160" s="1">
        <f t="shared" ref="G160:K163" si="48">G161</f>
        <v>142</v>
      </c>
      <c r="H160" s="1">
        <f t="shared" si="48"/>
        <v>0</v>
      </c>
      <c r="I160" s="1">
        <f t="shared" si="44"/>
        <v>146</v>
      </c>
      <c r="J160" s="1">
        <f t="shared" si="48"/>
        <v>146</v>
      </c>
      <c r="K160" s="1">
        <f t="shared" si="48"/>
        <v>0</v>
      </c>
    </row>
    <row r="161" spans="1:11" ht="180" customHeight="1">
      <c r="A161" s="6" t="s">
        <v>480</v>
      </c>
      <c r="B161" s="2"/>
      <c r="C161" s="5" t="s">
        <v>246</v>
      </c>
      <c r="D161" s="5" t="s">
        <v>144</v>
      </c>
      <c r="E161" s="2"/>
      <c r="F161" s="1">
        <f t="shared" si="47"/>
        <v>142</v>
      </c>
      <c r="G161" s="1">
        <f t="shared" si="48"/>
        <v>142</v>
      </c>
      <c r="H161" s="1">
        <f t="shared" si="48"/>
        <v>0</v>
      </c>
      <c r="I161" s="1">
        <f t="shared" si="44"/>
        <v>146</v>
      </c>
      <c r="J161" s="1">
        <f t="shared" si="48"/>
        <v>146</v>
      </c>
      <c r="K161" s="1">
        <f t="shared" si="48"/>
        <v>0</v>
      </c>
    </row>
    <row r="162" spans="1:11" ht="234" customHeight="1">
      <c r="A162" s="5" t="s">
        <v>1074</v>
      </c>
      <c r="B162" s="5"/>
      <c r="C162" s="5" t="s">
        <v>246</v>
      </c>
      <c r="D162" s="5" t="s">
        <v>927</v>
      </c>
      <c r="E162" s="5"/>
      <c r="F162" s="1">
        <f t="shared" si="47"/>
        <v>142</v>
      </c>
      <c r="G162" s="1">
        <f t="shared" si="48"/>
        <v>142</v>
      </c>
      <c r="H162" s="1">
        <f t="shared" si="48"/>
        <v>0</v>
      </c>
      <c r="I162" s="1">
        <f t="shared" si="44"/>
        <v>146</v>
      </c>
      <c r="J162" s="1">
        <f t="shared" si="48"/>
        <v>146</v>
      </c>
      <c r="K162" s="1">
        <f t="shared" si="48"/>
        <v>0</v>
      </c>
    </row>
    <row r="163" spans="1:11" ht="16.5">
      <c r="A163" s="12" t="s">
        <v>67</v>
      </c>
      <c r="B163" s="2"/>
      <c r="C163" s="2" t="s">
        <v>246</v>
      </c>
      <c r="D163" s="2" t="s">
        <v>928</v>
      </c>
      <c r="E163" s="2"/>
      <c r="F163" s="3">
        <f t="shared" si="47"/>
        <v>142</v>
      </c>
      <c r="G163" s="3">
        <f t="shared" si="48"/>
        <v>142</v>
      </c>
      <c r="H163" s="3">
        <f t="shared" si="48"/>
        <v>0</v>
      </c>
      <c r="I163" s="3">
        <f t="shared" si="44"/>
        <v>146</v>
      </c>
      <c r="J163" s="3">
        <f t="shared" si="48"/>
        <v>146</v>
      </c>
      <c r="K163" s="3">
        <f t="shared" si="48"/>
        <v>0</v>
      </c>
    </row>
    <row r="164" spans="1:11" ht="57.75" customHeight="1">
      <c r="A164" s="2" t="s">
        <v>26</v>
      </c>
      <c r="B164" s="2"/>
      <c r="C164" s="2" t="s">
        <v>246</v>
      </c>
      <c r="D164" s="2" t="s">
        <v>928</v>
      </c>
      <c r="E164" s="2" t="s">
        <v>27</v>
      </c>
      <c r="F164" s="3">
        <f t="shared" si="47"/>
        <v>142</v>
      </c>
      <c r="G164" s="3">
        <v>142</v>
      </c>
      <c r="H164" s="3"/>
      <c r="I164" s="3">
        <f t="shared" si="44"/>
        <v>146</v>
      </c>
      <c r="J164" s="3">
        <v>146</v>
      </c>
      <c r="K164" s="3"/>
    </row>
    <row r="165" spans="1:11" ht="147" customHeight="1">
      <c r="A165" s="42" t="s">
        <v>1011</v>
      </c>
      <c r="B165" s="42"/>
      <c r="C165" s="42" t="s">
        <v>246</v>
      </c>
      <c r="D165" s="42" t="s">
        <v>1012</v>
      </c>
      <c r="E165" s="42"/>
      <c r="F165" s="1">
        <f>G165+H165</f>
        <v>23</v>
      </c>
      <c r="G165" s="1">
        <f t="shared" ref="G165:H168" si="49">G166</f>
        <v>23</v>
      </c>
      <c r="H165" s="1">
        <f t="shared" si="49"/>
        <v>0</v>
      </c>
      <c r="I165" s="1">
        <f>J165+K165</f>
        <v>23</v>
      </c>
      <c r="J165" s="1">
        <f t="shared" ref="J165:K168" si="50">J166</f>
        <v>23</v>
      </c>
      <c r="K165" s="1">
        <f t="shared" si="50"/>
        <v>0</v>
      </c>
    </row>
    <row r="166" spans="1:11" ht="255.75" customHeight="1">
      <c r="A166" s="42" t="s">
        <v>1013</v>
      </c>
      <c r="B166" s="42"/>
      <c r="C166" s="42" t="s">
        <v>246</v>
      </c>
      <c r="D166" s="42" t="s">
        <v>1014</v>
      </c>
      <c r="E166" s="42"/>
      <c r="F166" s="1">
        <f t="shared" ref="F166:F169" si="51">G166+H166</f>
        <v>23</v>
      </c>
      <c r="G166" s="1">
        <f t="shared" si="49"/>
        <v>23</v>
      </c>
      <c r="H166" s="1">
        <f t="shared" si="49"/>
        <v>0</v>
      </c>
      <c r="I166" s="1">
        <f t="shared" ref="I166:I169" si="52">J166+K166</f>
        <v>23</v>
      </c>
      <c r="J166" s="1">
        <f t="shared" si="50"/>
        <v>23</v>
      </c>
      <c r="K166" s="1">
        <f t="shared" si="50"/>
        <v>0</v>
      </c>
    </row>
    <row r="167" spans="1:11" ht="142.5" customHeight="1">
      <c r="A167" s="42" t="s">
        <v>1015</v>
      </c>
      <c r="B167" s="42"/>
      <c r="C167" s="42" t="s">
        <v>246</v>
      </c>
      <c r="D167" s="42" t="s">
        <v>1016</v>
      </c>
      <c r="E167" s="42"/>
      <c r="F167" s="1">
        <f t="shared" si="51"/>
        <v>23</v>
      </c>
      <c r="G167" s="1">
        <f t="shared" si="49"/>
        <v>23</v>
      </c>
      <c r="H167" s="1">
        <f t="shared" si="49"/>
        <v>0</v>
      </c>
      <c r="I167" s="1">
        <f t="shared" si="52"/>
        <v>23</v>
      </c>
      <c r="J167" s="1">
        <f t="shared" si="50"/>
        <v>23</v>
      </c>
      <c r="K167" s="1">
        <f t="shared" si="50"/>
        <v>0</v>
      </c>
    </row>
    <row r="168" spans="1:11" ht="16.5">
      <c r="A168" s="46" t="s">
        <v>67</v>
      </c>
      <c r="B168" s="43"/>
      <c r="C168" s="43" t="s">
        <v>246</v>
      </c>
      <c r="D168" s="43" t="s">
        <v>1017</v>
      </c>
      <c r="E168" s="43"/>
      <c r="F168" s="3">
        <f t="shared" si="51"/>
        <v>23</v>
      </c>
      <c r="G168" s="3">
        <f t="shared" si="49"/>
        <v>23</v>
      </c>
      <c r="H168" s="3">
        <f t="shared" si="49"/>
        <v>0</v>
      </c>
      <c r="I168" s="3">
        <f t="shared" si="52"/>
        <v>23</v>
      </c>
      <c r="J168" s="3">
        <f t="shared" si="50"/>
        <v>23</v>
      </c>
      <c r="K168" s="3">
        <f t="shared" si="50"/>
        <v>0</v>
      </c>
    </row>
    <row r="169" spans="1:11" ht="93" customHeight="1">
      <c r="A169" s="43" t="s">
        <v>21</v>
      </c>
      <c r="B169" s="43"/>
      <c r="C169" s="43" t="s">
        <v>246</v>
      </c>
      <c r="D169" s="43" t="s">
        <v>1017</v>
      </c>
      <c r="E169" s="43" t="s">
        <v>14</v>
      </c>
      <c r="F169" s="3">
        <f t="shared" si="51"/>
        <v>23</v>
      </c>
      <c r="G169" s="3">
        <v>23</v>
      </c>
      <c r="H169" s="3"/>
      <c r="I169" s="3">
        <f t="shared" si="52"/>
        <v>23</v>
      </c>
      <c r="J169" s="3">
        <v>23</v>
      </c>
      <c r="K169" s="3"/>
    </row>
    <row r="170" spans="1:11" ht="33">
      <c r="A170" s="5" t="s">
        <v>271</v>
      </c>
      <c r="B170" s="5"/>
      <c r="C170" s="5" t="s">
        <v>272</v>
      </c>
      <c r="D170" s="5"/>
      <c r="E170" s="5"/>
      <c r="F170" s="1">
        <f t="shared" si="39"/>
        <v>64</v>
      </c>
      <c r="G170" s="1">
        <f t="shared" ref="G170:K174" si="53">G171</f>
        <v>64</v>
      </c>
      <c r="H170" s="1">
        <f t="shared" si="53"/>
        <v>0</v>
      </c>
      <c r="I170" s="1">
        <f t="shared" si="44"/>
        <v>64</v>
      </c>
      <c r="J170" s="1">
        <f t="shared" si="53"/>
        <v>64</v>
      </c>
      <c r="K170" s="1">
        <f t="shared" si="53"/>
        <v>0</v>
      </c>
    </row>
    <row r="171" spans="1:11" ht="57.75" customHeight="1">
      <c r="A171" s="5" t="s">
        <v>273</v>
      </c>
      <c r="B171" s="5"/>
      <c r="C171" s="5" t="s">
        <v>274</v>
      </c>
      <c r="D171" s="5"/>
      <c r="E171" s="5"/>
      <c r="F171" s="1">
        <f t="shared" si="39"/>
        <v>64</v>
      </c>
      <c r="G171" s="1">
        <f t="shared" si="53"/>
        <v>64</v>
      </c>
      <c r="H171" s="1">
        <f t="shared" si="53"/>
        <v>0</v>
      </c>
      <c r="I171" s="1">
        <f t="shared" si="44"/>
        <v>64</v>
      </c>
      <c r="J171" s="1">
        <f t="shared" si="53"/>
        <v>64</v>
      </c>
      <c r="K171" s="1">
        <f t="shared" si="53"/>
        <v>0</v>
      </c>
    </row>
    <row r="172" spans="1:11" ht="16.5">
      <c r="A172" s="5" t="s">
        <v>172</v>
      </c>
      <c r="B172" s="2"/>
      <c r="C172" s="5" t="s">
        <v>274</v>
      </c>
      <c r="D172" s="5" t="s">
        <v>173</v>
      </c>
      <c r="E172" s="5"/>
      <c r="F172" s="1">
        <f t="shared" si="39"/>
        <v>64</v>
      </c>
      <c r="G172" s="1">
        <f t="shared" si="53"/>
        <v>64</v>
      </c>
      <c r="H172" s="1">
        <f t="shared" si="53"/>
        <v>0</v>
      </c>
      <c r="I172" s="1">
        <f t="shared" si="44"/>
        <v>64</v>
      </c>
      <c r="J172" s="1">
        <f t="shared" si="53"/>
        <v>64</v>
      </c>
      <c r="K172" s="1">
        <f t="shared" si="53"/>
        <v>0</v>
      </c>
    </row>
    <row r="173" spans="1:11" ht="129" customHeight="1">
      <c r="A173" s="6" t="s">
        <v>174</v>
      </c>
      <c r="B173" s="2"/>
      <c r="C173" s="5" t="s">
        <v>274</v>
      </c>
      <c r="D173" s="5" t="s">
        <v>175</v>
      </c>
      <c r="E173" s="5"/>
      <c r="F173" s="1">
        <f t="shared" si="39"/>
        <v>64</v>
      </c>
      <c r="G173" s="1">
        <f t="shared" si="53"/>
        <v>64</v>
      </c>
      <c r="H173" s="1">
        <f t="shared" si="53"/>
        <v>0</v>
      </c>
      <c r="I173" s="1">
        <f t="shared" si="44"/>
        <v>64</v>
      </c>
      <c r="J173" s="1">
        <f t="shared" si="53"/>
        <v>64</v>
      </c>
      <c r="K173" s="1">
        <f t="shared" si="53"/>
        <v>0</v>
      </c>
    </row>
    <row r="174" spans="1:11" ht="73.5" customHeight="1">
      <c r="A174" s="2" t="s">
        <v>81</v>
      </c>
      <c r="B174" s="2"/>
      <c r="C174" s="2" t="s">
        <v>274</v>
      </c>
      <c r="D174" s="2" t="s">
        <v>176</v>
      </c>
      <c r="E174" s="2"/>
      <c r="F174" s="3">
        <f t="shared" si="39"/>
        <v>64</v>
      </c>
      <c r="G174" s="3">
        <f t="shared" si="53"/>
        <v>64</v>
      </c>
      <c r="H174" s="3">
        <f t="shared" si="53"/>
        <v>0</v>
      </c>
      <c r="I174" s="3">
        <f t="shared" si="44"/>
        <v>64</v>
      </c>
      <c r="J174" s="3">
        <f t="shared" si="53"/>
        <v>64</v>
      </c>
      <c r="K174" s="3">
        <f t="shared" si="53"/>
        <v>0</v>
      </c>
    </row>
    <row r="175" spans="1:11" ht="93" customHeight="1">
      <c r="A175" s="2" t="s">
        <v>21</v>
      </c>
      <c r="B175" s="2"/>
      <c r="C175" s="2" t="s">
        <v>274</v>
      </c>
      <c r="D175" s="2" t="s">
        <v>176</v>
      </c>
      <c r="E175" s="2" t="s">
        <v>14</v>
      </c>
      <c r="F175" s="3">
        <f t="shared" si="39"/>
        <v>64</v>
      </c>
      <c r="G175" s="3">
        <v>64</v>
      </c>
      <c r="H175" s="3"/>
      <c r="I175" s="3">
        <f t="shared" si="44"/>
        <v>64</v>
      </c>
      <c r="J175" s="3">
        <v>64</v>
      </c>
      <c r="K175" s="3"/>
    </row>
    <row r="176" spans="1:11" ht="33">
      <c r="A176" s="5" t="s">
        <v>117</v>
      </c>
      <c r="B176" s="5"/>
      <c r="C176" s="5" t="s">
        <v>118</v>
      </c>
      <c r="D176" s="5"/>
      <c r="E176" s="5"/>
      <c r="F176" s="1">
        <f t="shared" si="39"/>
        <v>130552</v>
      </c>
      <c r="G176" s="1">
        <f>G177+G183+G189+G195</f>
        <v>127546</v>
      </c>
      <c r="H176" s="1">
        <f>H177+H183+H189+H195</f>
        <v>3006</v>
      </c>
      <c r="I176" s="1">
        <f t="shared" si="44"/>
        <v>133816</v>
      </c>
      <c r="J176" s="1">
        <f>J177+J183+J189+J195</f>
        <v>130810</v>
      </c>
      <c r="K176" s="1">
        <f>K177+K183+K189+K195</f>
        <v>3006</v>
      </c>
    </row>
    <row r="177" spans="1:256" ht="33">
      <c r="A177" s="5" t="s">
        <v>275</v>
      </c>
      <c r="B177" s="5"/>
      <c r="C177" s="5" t="s">
        <v>276</v>
      </c>
      <c r="D177" s="5"/>
      <c r="E177" s="5"/>
      <c r="F177" s="1">
        <f t="shared" si="39"/>
        <v>474</v>
      </c>
      <c r="G177" s="1">
        <f>G178</f>
        <v>0</v>
      </c>
      <c r="H177" s="1">
        <f>H178</f>
        <v>474</v>
      </c>
      <c r="I177" s="1">
        <f t="shared" ref="I177:I194" si="54">J177+K177</f>
        <v>474</v>
      </c>
      <c r="J177" s="1">
        <f>J178</f>
        <v>0</v>
      </c>
      <c r="K177" s="1">
        <f>K178</f>
        <v>474</v>
      </c>
    </row>
    <row r="178" spans="1:256" ht="214.5">
      <c r="A178" s="6" t="s">
        <v>277</v>
      </c>
      <c r="B178" s="5"/>
      <c r="C178" s="5" t="s">
        <v>276</v>
      </c>
      <c r="D178" s="5" t="s">
        <v>278</v>
      </c>
      <c r="E178" s="5"/>
      <c r="F178" s="1">
        <f t="shared" si="39"/>
        <v>474</v>
      </c>
      <c r="G178" s="1">
        <f t="shared" ref="G178:K181" si="55">G179</f>
        <v>0</v>
      </c>
      <c r="H178" s="1">
        <f t="shared" si="55"/>
        <v>474</v>
      </c>
      <c r="I178" s="1">
        <f t="shared" si="54"/>
        <v>474</v>
      </c>
      <c r="J178" s="1">
        <f t="shared" si="55"/>
        <v>0</v>
      </c>
      <c r="K178" s="1">
        <f t="shared" si="55"/>
        <v>474</v>
      </c>
    </row>
    <row r="179" spans="1:256" ht="121.5" customHeight="1">
      <c r="A179" s="6" t="s">
        <v>872</v>
      </c>
      <c r="B179" s="5"/>
      <c r="C179" s="5" t="s">
        <v>276</v>
      </c>
      <c r="D179" s="5" t="s">
        <v>279</v>
      </c>
      <c r="E179" s="5"/>
      <c r="F179" s="1">
        <f t="shared" si="39"/>
        <v>474</v>
      </c>
      <c r="G179" s="1">
        <f t="shared" si="55"/>
        <v>0</v>
      </c>
      <c r="H179" s="1">
        <f t="shared" si="55"/>
        <v>474</v>
      </c>
      <c r="I179" s="1">
        <f t="shared" si="54"/>
        <v>474</v>
      </c>
      <c r="J179" s="1">
        <f t="shared" si="55"/>
        <v>0</v>
      </c>
      <c r="K179" s="1">
        <f t="shared" si="55"/>
        <v>474</v>
      </c>
    </row>
    <row r="180" spans="1:256" ht="214.5">
      <c r="A180" s="6" t="s">
        <v>280</v>
      </c>
      <c r="B180" s="5"/>
      <c r="C180" s="5" t="s">
        <v>276</v>
      </c>
      <c r="D180" s="5" t="s">
        <v>281</v>
      </c>
      <c r="E180" s="5"/>
      <c r="F180" s="1">
        <f>G180+H180</f>
        <v>474</v>
      </c>
      <c r="G180" s="1">
        <f t="shared" si="55"/>
        <v>0</v>
      </c>
      <c r="H180" s="1">
        <f t="shared" si="55"/>
        <v>474</v>
      </c>
      <c r="I180" s="1">
        <f t="shared" si="54"/>
        <v>474</v>
      </c>
      <c r="J180" s="1">
        <f t="shared" si="55"/>
        <v>0</v>
      </c>
      <c r="K180" s="1">
        <f t="shared" si="55"/>
        <v>474</v>
      </c>
    </row>
    <row r="181" spans="1:256" ht="49.5">
      <c r="A181" s="7" t="s">
        <v>282</v>
      </c>
      <c r="B181" s="2"/>
      <c r="C181" s="2" t="s">
        <v>276</v>
      </c>
      <c r="D181" s="2" t="s">
        <v>283</v>
      </c>
      <c r="E181" s="2"/>
      <c r="F181" s="3">
        <f t="shared" si="39"/>
        <v>474</v>
      </c>
      <c r="G181" s="3">
        <f t="shared" si="55"/>
        <v>0</v>
      </c>
      <c r="H181" s="3">
        <f t="shared" si="55"/>
        <v>474</v>
      </c>
      <c r="I181" s="3">
        <f t="shared" si="54"/>
        <v>474</v>
      </c>
      <c r="J181" s="3">
        <f t="shared" si="55"/>
        <v>0</v>
      </c>
      <c r="K181" s="3">
        <f t="shared" si="55"/>
        <v>474</v>
      </c>
    </row>
    <row r="182" spans="1:256" ht="207.75" customHeight="1">
      <c r="A182" s="7" t="s">
        <v>20</v>
      </c>
      <c r="B182" s="2"/>
      <c r="C182" s="2" t="s">
        <v>276</v>
      </c>
      <c r="D182" s="2" t="s">
        <v>283</v>
      </c>
      <c r="E182" s="2" t="s">
        <v>13</v>
      </c>
      <c r="F182" s="3">
        <f t="shared" si="39"/>
        <v>474</v>
      </c>
      <c r="G182" s="3"/>
      <c r="H182" s="3">
        <v>474</v>
      </c>
      <c r="I182" s="3">
        <f t="shared" si="54"/>
        <v>474</v>
      </c>
      <c r="J182" s="3"/>
      <c r="K182" s="3">
        <v>474</v>
      </c>
    </row>
    <row r="183" spans="1:256" s="23" customFormat="1" ht="43.5" customHeight="1">
      <c r="A183" s="5" t="s">
        <v>284</v>
      </c>
      <c r="B183" s="5"/>
      <c r="C183" s="5" t="s">
        <v>285</v>
      </c>
      <c r="D183" s="5"/>
      <c r="E183" s="5"/>
      <c r="F183" s="1">
        <f t="shared" si="39"/>
        <v>2532</v>
      </c>
      <c r="G183" s="1">
        <f t="shared" ref="G183:H185" si="56">G184</f>
        <v>0</v>
      </c>
      <c r="H183" s="1">
        <f t="shared" si="56"/>
        <v>2532</v>
      </c>
      <c r="I183" s="1">
        <f t="shared" si="54"/>
        <v>2532</v>
      </c>
      <c r="J183" s="1">
        <f t="shared" ref="J183:K185" si="57">J184</f>
        <v>0</v>
      </c>
      <c r="K183" s="1">
        <f t="shared" si="57"/>
        <v>2532</v>
      </c>
    </row>
    <row r="184" spans="1:256" s="23" customFormat="1" ht="115.5">
      <c r="A184" s="6" t="s">
        <v>286</v>
      </c>
      <c r="B184" s="5"/>
      <c r="C184" s="5" t="s">
        <v>285</v>
      </c>
      <c r="D184" s="5" t="s">
        <v>287</v>
      </c>
      <c r="E184" s="5"/>
      <c r="F184" s="1">
        <f t="shared" si="39"/>
        <v>2532</v>
      </c>
      <c r="G184" s="1">
        <f t="shared" si="56"/>
        <v>0</v>
      </c>
      <c r="H184" s="1">
        <f t="shared" si="56"/>
        <v>2532</v>
      </c>
      <c r="I184" s="1">
        <f t="shared" si="54"/>
        <v>2532</v>
      </c>
      <c r="J184" s="1">
        <f t="shared" si="57"/>
        <v>0</v>
      </c>
      <c r="K184" s="1">
        <f t="shared" si="57"/>
        <v>2532</v>
      </c>
    </row>
    <row r="185" spans="1:256" s="23" customFormat="1" ht="81.75" customHeight="1">
      <c r="A185" s="6" t="s">
        <v>288</v>
      </c>
      <c r="B185" s="5"/>
      <c r="C185" s="5" t="s">
        <v>285</v>
      </c>
      <c r="D185" s="5" t="s">
        <v>289</v>
      </c>
      <c r="E185" s="5"/>
      <c r="F185" s="1">
        <f t="shared" si="39"/>
        <v>2532</v>
      </c>
      <c r="G185" s="1">
        <f t="shared" si="56"/>
        <v>0</v>
      </c>
      <c r="H185" s="1">
        <f t="shared" si="56"/>
        <v>2532</v>
      </c>
      <c r="I185" s="1">
        <f t="shared" si="54"/>
        <v>2532</v>
      </c>
      <c r="J185" s="1">
        <f t="shared" si="57"/>
        <v>0</v>
      </c>
      <c r="K185" s="1">
        <f t="shared" si="57"/>
        <v>2532</v>
      </c>
    </row>
    <row r="186" spans="1:256" s="23" customFormat="1" ht="182.25" customHeight="1">
      <c r="A186" s="6" t="s">
        <v>290</v>
      </c>
      <c r="B186" s="5"/>
      <c r="C186" s="5" t="s">
        <v>285</v>
      </c>
      <c r="D186" s="5" t="s">
        <v>884</v>
      </c>
      <c r="E186" s="5"/>
      <c r="F186" s="1">
        <f>G186+H186</f>
        <v>2532</v>
      </c>
      <c r="G186" s="1">
        <f>G187</f>
        <v>0</v>
      </c>
      <c r="H186" s="1">
        <f>H187</f>
        <v>2532</v>
      </c>
      <c r="I186" s="1">
        <f t="shared" si="54"/>
        <v>2532</v>
      </c>
      <c r="J186" s="1">
        <f>J187</f>
        <v>0</v>
      </c>
      <c r="K186" s="1">
        <f>K187</f>
        <v>2532</v>
      </c>
    </row>
    <row r="187" spans="1:256" ht="153" customHeight="1">
      <c r="A187" s="7" t="s">
        <v>965</v>
      </c>
      <c r="B187" s="5"/>
      <c r="C187" s="2" t="s">
        <v>285</v>
      </c>
      <c r="D187" s="2" t="s">
        <v>980</v>
      </c>
      <c r="E187" s="5"/>
      <c r="F187" s="3">
        <f t="shared" si="39"/>
        <v>2532</v>
      </c>
      <c r="G187" s="3">
        <f>G188</f>
        <v>0</v>
      </c>
      <c r="H187" s="3">
        <f>H188</f>
        <v>2532</v>
      </c>
      <c r="I187" s="3">
        <f t="shared" si="54"/>
        <v>2532</v>
      </c>
      <c r="J187" s="3">
        <f>J188</f>
        <v>0</v>
      </c>
      <c r="K187" s="3">
        <f>K188</f>
        <v>2532</v>
      </c>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23"/>
      <c r="BM187" s="23"/>
      <c r="BN187" s="23"/>
      <c r="BO187" s="23"/>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c r="CO187" s="23"/>
      <c r="CP187" s="23"/>
      <c r="CQ187" s="23"/>
      <c r="CR187" s="23"/>
      <c r="CS187" s="23"/>
      <c r="CT187" s="23"/>
      <c r="CU187" s="23"/>
      <c r="CV187" s="23"/>
      <c r="CW187" s="23"/>
      <c r="CX187" s="23"/>
      <c r="CY187" s="23"/>
      <c r="CZ187" s="23"/>
      <c r="DA187" s="23"/>
      <c r="DB187" s="23"/>
      <c r="DC187" s="23"/>
      <c r="DD187" s="23"/>
      <c r="DE187" s="23"/>
      <c r="DF187" s="23"/>
      <c r="DG187" s="23"/>
      <c r="DH187" s="23"/>
      <c r="DI187" s="23"/>
      <c r="DJ187" s="23"/>
      <c r="DK187" s="23"/>
      <c r="DL187" s="23"/>
      <c r="DM187" s="23"/>
      <c r="DN187" s="23"/>
      <c r="DO187" s="23"/>
      <c r="DP187" s="23"/>
      <c r="DQ187" s="23"/>
      <c r="DR187" s="23"/>
      <c r="DS187" s="23"/>
      <c r="DT187" s="23"/>
      <c r="DU187" s="23"/>
      <c r="DV187" s="23"/>
      <c r="DW187" s="23"/>
      <c r="DX187" s="23"/>
      <c r="DY187" s="23"/>
      <c r="DZ187" s="23"/>
      <c r="EA187" s="23"/>
      <c r="EB187" s="23"/>
      <c r="EC187" s="23"/>
      <c r="ED187" s="23"/>
      <c r="EE187" s="23"/>
      <c r="EF187" s="23"/>
      <c r="EG187" s="23"/>
      <c r="EH187" s="23"/>
      <c r="EI187" s="23"/>
      <c r="EJ187" s="23"/>
      <c r="EK187" s="23"/>
      <c r="EL187" s="23"/>
      <c r="EM187" s="23"/>
      <c r="EN187" s="23"/>
      <c r="EO187" s="23"/>
      <c r="EP187" s="23"/>
      <c r="EQ187" s="23"/>
      <c r="ER187" s="23"/>
      <c r="ES187" s="23"/>
      <c r="ET187" s="23"/>
      <c r="EU187" s="23"/>
      <c r="EV187" s="23"/>
      <c r="EW187" s="23"/>
      <c r="EX187" s="23"/>
      <c r="EY187" s="23"/>
      <c r="EZ187" s="23"/>
      <c r="FA187" s="23"/>
      <c r="FB187" s="23"/>
      <c r="FC187" s="23"/>
      <c r="FD187" s="23"/>
      <c r="FE187" s="23"/>
      <c r="FF187" s="23"/>
      <c r="FG187" s="23"/>
      <c r="FH187" s="23"/>
      <c r="FI187" s="23"/>
      <c r="FJ187" s="23"/>
      <c r="FK187" s="23"/>
      <c r="FL187" s="23"/>
      <c r="FM187" s="23"/>
      <c r="FN187" s="23"/>
      <c r="FO187" s="23"/>
      <c r="FP187" s="23"/>
      <c r="FQ187" s="23"/>
      <c r="FR187" s="23"/>
      <c r="FS187" s="23"/>
      <c r="FT187" s="23"/>
      <c r="FU187" s="23"/>
      <c r="FV187" s="23"/>
      <c r="FW187" s="23"/>
      <c r="FX187" s="23"/>
      <c r="FY187" s="23"/>
      <c r="FZ187" s="23"/>
      <c r="GA187" s="23"/>
      <c r="GB187" s="23"/>
      <c r="GC187" s="23"/>
      <c r="GD187" s="23"/>
      <c r="GE187" s="23"/>
      <c r="GF187" s="23"/>
      <c r="GG187" s="23"/>
      <c r="GH187" s="23"/>
      <c r="GI187" s="23"/>
      <c r="GJ187" s="23"/>
      <c r="GK187" s="23"/>
      <c r="GL187" s="23"/>
      <c r="GM187" s="23"/>
      <c r="GN187" s="23"/>
      <c r="GO187" s="23"/>
      <c r="GP187" s="23"/>
      <c r="GQ187" s="23"/>
      <c r="GR187" s="23"/>
      <c r="GS187" s="23"/>
      <c r="GT187" s="23"/>
      <c r="GU187" s="23"/>
      <c r="GV187" s="23"/>
      <c r="GW187" s="23"/>
      <c r="GX187" s="23"/>
      <c r="GY187" s="23"/>
      <c r="GZ187" s="23"/>
      <c r="HA187" s="23"/>
      <c r="HB187" s="23"/>
      <c r="HC187" s="23"/>
      <c r="HD187" s="23"/>
      <c r="HE187" s="23"/>
      <c r="HF187" s="23"/>
      <c r="HG187" s="23"/>
      <c r="HH187" s="23"/>
      <c r="HI187" s="23"/>
      <c r="HJ187" s="23"/>
      <c r="HK187" s="23"/>
      <c r="HL187" s="23"/>
      <c r="HM187" s="23"/>
      <c r="HN187" s="23"/>
      <c r="HO187" s="23"/>
      <c r="HP187" s="23"/>
      <c r="HQ187" s="23"/>
      <c r="HR187" s="23"/>
      <c r="HS187" s="23"/>
      <c r="HT187" s="23"/>
      <c r="HU187" s="23"/>
      <c r="HV187" s="23"/>
      <c r="HW187" s="23"/>
      <c r="HX187" s="23"/>
      <c r="HY187" s="23"/>
      <c r="HZ187" s="23"/>
      <c r="IA187" s="23"/>
      <c r="IB187" s="23"/>
      <c r="IC187" s="23"/>
      <c r="ID187" s="23"/>
      <c r="IE187" s="23"/>
      <c r="IF187" s="23"/>
      <c r="IG187" s="23"/>
      <c r="IH187" s="23"/>
      <c r="II187" s="23"/>
      <c r="IJ187" s="23"/>
      <c r="IK187" s="23"/>
      <c r="IL187" s="23"/>
      <c r="IM187" s="23"/>
      <c r="IN187" s="23"/>
      <c r="IO187" s="23"/>
      <c r="IP187" s="23"/>
      <c r="IQ187" s="23"/>
      <c r="IR187" s="23"/>
      <c r="IS187" s="23"/>
      <c r="IT187" s="23"/>
      <c r="IU187" s="23"/>
      <c r="IV187" s="23"/>
    </row>
    <row r="188" spans="1:256" ht="40.5" customHeight="1">
      <c r="A188" s="2" t="s">
        <v>17</v>
      </c>
      <c r="B188" s="2"/>
      <c r="C188" s="2" t="s">
        <v>285</v>
      </c>
      <c r="D188" s="2" t="s">
        <v>980</v>
      </c>
      <c r="E188" s="2" t="s">
        <v>16</v>
      </c>
      <c r="F188" s="3">
        <f t="shared" si="39"/>
        <v>2532</v>
      </c>
      <c r="G188" s="3"/>
      <c r="H188" s="3">
        <v>2532</v>
      </c>
      <c r="I188" s="3">
        <f t="shared" si="54"/>
        <v>2532</v>
      </c>
      <c r="J188" s="3"/>
      <c r="K188" s="3">
        <v>2532</v>
      </c>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c r="CO188" s="23"/>
      <c r="CP188" s="23"/>
      <c r="CQ188" s="23"/>
      <c r="CR188" s="23"/>
      <c r="CS188" s="23"/>
      <c r="CT188" s="23"/>
      <c r="CU188" s="23"/>
      <c r="CV188" s="23"/>
      <c r="CW188" s="23"/>
      <c r="CX188" s="23"/>
      <c r="CY188" s="23"/>
      <c r="CZ188" s="23"/>
      <c r="DA188" s="23"/>
      <c r="DB188" s="23"/>
      <c r="DC188" s="23"/>
      <c r="DD188" s="23"/>
      <c r="DE188" s="23"/>
      <c r="DF188" s="23"/>
      <c r="DG188" s="23"/>
      <c r="DH188" s="23"/>
      <c r="DI188" s="23"/>
      <c r="DJ188" s="23"/>
      <c r="DK188" s="23"/>
      <c r="DL188" s="23"/>
      <c r="DM188" s="23"/>
      <c r="DN188" s="23"/>
      <c r="DO188" s="23"/>
      <c r="DP188" s="23"/>
      <c r="DQ188" s="23"/>
      <c r="DR188" s="23"/>
      <c r="DS188" s="23"/>
      <c r="DT188" s="23"/>
      <c r="DU188" s="23"/>
      <c r="DV188" s="23"/>
      <c r="DW188" s="23"/>
      <c r="DX188" s="23"/>
      <c r="DY188" s="23"/>
      <c r="DZ188" s="23"/>
      <c r="EA188" s="23"/>
      <c r="EB188" s="23"/>
      <c r="EC188" s="23"/>
      <c r="ED188" s="23"/>
      <c r="EE188" s="23"/>
      <c r="EF188" s="23"/>
      <c r="EG188" s="23"/>
      <c r="EH188" s="23"/>
      <c r="EI188" s="23"/>
      <c r="EJ188" s="23"/>
      <c r="EK188" s="23"/>
      <c r="EL188" s="23"/>
      <c r="EM188" s="23"/>
      <c r="EN188" s="23"/>
      <c r="EO188" s="23"/>
      <c r="EP188" s="23"/>
      <c r="EQ188" s="23"/>
      <c r="ER188" s="23"/>
      <c r="ES188" s="23"/>
      <c r="ET188" s="23"/>
      <c r="EU188" s="23"/>
      <c r="EV188" s="23"/>
      <c r="EW188" s="23"/>
      <c r="EX188" s="23"/>
      <c r="EY188" s="23"/>
      <c r="EZ188" s="23"/>
      <c r="FA188" s="23"/>
      <c r="FB188" s="23"/>
      <c r="FC188" s="23"/>
      <c r="FD188" s="23"/>
      <c r="FE188" s="23"/>
      <c r="FF188" s="23"/>
      <c r="FG188" s="23"/>
      <c r="FH188" s="23"/>
      <c r="FI188" s="23"/>
      <c r="FJ188" s="23"/>
      <c r="FK188" s="23"/>
      <c r="FL188" s="23"/>
      <c r="FM188" s="23"/>
      <c r="FN188" s="23"/>
      <c r="FO188" s="23"/>
      <c r="FP188" s="23"/>
      <c r="FQ188" s="23"/>
      <c r="FR188" s="23"/>
      <c r="FS188" s="23"/>
      <c r="FT188" s="23"/>
      <c r="FU188" s="23"/>
      <c r="FV188" s="23"/>
      <c r="FW188" s="23"/>
      <c r="FX188" s="23"/>
      <c r="FY188" s="23"/>
      <c r="FZ188" s="23"/>
      <c r="GA188" s="23"/>
      <c r="GB188" s="23"/>
      <c r="GC188" s="23"/>
      <c r="GD188" s="23"/>
      <c r="GE188" s="23"/>
      <c r="GF188" s="23"/>
      <c r="GG188" s="23"/>
      <c r="GH188" s="23"/>
      <c r="GI188" s="23"/>
      <c r="GJ188" s="23"/>
      <c r="GK188" s="23"/>
      <c r="GL188" s="23"/>
      <c r="GM188" s="23"/>
      <c r="GN188" s="23"/>
      <c r="GO188" s="23"/>
      <c r="GP188" s="23"/>
      <c r="GQ188" s="23"/>
      <c r="GR188" s="23"/>
      <c r="GS188" s="23"/>
      <c r="GT188" s="23"/>
      <c r="GU188" s="23"/>
      <c r="GV188" s="23"/>
      <c r="GW188" s="23"/>
      <c r="GX188" s="23"/>
      <c r="GY188" s="23"/>
      <c r="GZ188" s="23"/>
      <c r="HA188" s="23"/>
      <c r="HB188" s="23"/>
      <c r="HC188" s="23"/>
      <c r="HD188" s="23"/>
      <c r="HE188" s="23"/>
      <c r="HF188" s="23"/>
      <c r="HG188" s="23"/>
      <c r="HH188" s="23"/>
      <c r="HI188" s="23"/>
      <c r="HJ188" s="23"/>
      <c r="HK188" s="23"/>
      <c r="HL188" s="23"/>
      <c r="HM188" s="23"/>
      <c r="HN188" s="23"/>
      <c r="HO188" s="23"/>
      <c r="HP188" s="23"/>
      <c r="HQ188" s="23"/>
      <c r="HR188" s="23"/>
      <c r="HS188" s="23"/>
      <c r="HT188" s="23"/>
      <c r="HU188" s="23"/>
      <c r="HV188" s="23"/>
      <c r="HW188" s="23"/>
      <c r="HX188" s="23"/>
      <c r="HY188" s="23"/>
      <c r="HZ188" s="23"/>
      <c r="IA188" s="23"/>
      <c r="IB188" s="23"/>
      <c r="IC188" s="23"/>
      <c r="ID188" s="23"/>
      <c r="IE188" s="23"/>
      <c r="IF188" s="23"/>
      <c r="IG188" s="23"/>
      <c r="IH188" s="23"/>
      <c r="II188" s="23"/>
      <c r="IJ188" s="23"/>
      <c r="IK188" s="23"/>
      <c r="IL188" s="23"/>
      <c r="IM188" s="23"/>
      <c r="IN188" s="23"/>
      <c r="IO188" s="23"/>
      <c r="IP188" s="23"/>
      <c r="IQ188" s="23"/>
      <c r="IR188" s="23"/>
      <c r="IS188" s="23"/>
      <c r="IT188" s="23"/>
      <c r="IU188" s="23"/>
      <c r="IV188" s="23"/>
    </row>
    <row r="189" spans="1:256" ht="26.25" customHeight="1">
      <c r="A189" s="5" t="s">
        <v>291</v>
      </c>
      <c r="B189" s="5"/>
      <c r="C189" s="5" t="s">
        <v>292</v>
      </c>
      <c r="D189" s="5"/>
      <c r="E189" s="5"/>
      <c r="F189" s="1">
        <f t="shared" ref="F189:F195" si="58">G189+H189</f>
        <v>93780</v>
      </c>
      <c r="G189" s="1">
        <f>G190</f>
        <v>93780</v>
      </c>
      <c r="H189" s="1">
        <f>H190</f>
        <v>0</v>
      </c>
      <c r="I189" s="1">
        <f t="shared" si="54"/>
        <v>96761</v>
      </c>
      <c r="J189" s="1">
        <f>J190</f>
        <v>96761</v>
      </c>
      <c r="K189" s="1">
        <f>K190</f>
        <v>0</v>
      </c>
    </row>
    <row r="190" spans="1:256" ht="204" customHeight="1">
      <c r="A190" s="6" t="s">
        <v>293</v>
      </c>
      <c r="B190" s="5"/>
      <c r="C190" s="5" t="s">
        <v>292</v>
      </c>
      <c r="D190" s="5" t="s">
        <v>294</v>
      </c>
      <c r="E190" s="5"/>
      <c r="F190" s="1">
        <f t="shared" si="58"/>
        <v>93780</v>
      </c>
      <c r="G190" s="1">
        <f t="shared" ref="G190:H193" si="59">G191</f>
        <v>93780</v>
      </c>
      <c r="H190" s="1">
        <f t="shared" si="59"/>
        <v>0</v>
      </c>
      <c r="I190" s="1">
        <f t="shared" si="54"/>
        <v>96761</v>
      </c>
      <c r="J190" s="1">
        <f t="shared" ref="J190:K193" si="60">J191</f>
        <v>96761</v>
      </c>
      <c r="K190" s="1">
        <f t="shared" si="60"/>
        <v>0</v>
      </c>
    </row>
    <row r="191" spans="1:256" ht="147.75" customHeight="1">
      <c r="A191" s="6" t="s">
        <v>295</v>
      </c>
      <c r="B191" s="5"/>
      <c r="C191" s="5" t="s">
        <v>292</v>
      </c>
      <c r="D191" s="5" t="s">
        <v>296</v>
      </c>
      <c r="E191" s="5"/>
      <c r="F191" s="1">
        <f t="shared" si="58"/>
        <v>93780</v>
      </c>
      <c r="G191" s="1">
        <f t="shared" si="59"/>
        <v>93780</v>
      </c>
      <c r="H191" s="1">
        <f t="shared" si="59"/>
        <v>0</v>
      </c>
      <c r="I191" s="1">
        <f t="shared" si="54"/>
        <v>96761</v>
      </c>
      <c r="J191" s="1">
        <f t="shared" si="60"/>
        <v>96761</v>
      </c>
      <c r="K191" s="1">
        <f t="shared" si="60"/>
        <v>0</v>
      </c>
    </row>
    <row r="192" spans="1:256" ht="150.75" customHeight="1">
      <c r="A192" s="6" t="s">
        <v>297</v>
      </c>
      <c r="B192" s="5"/>
      <c r="C192" s="5" t="s">
        <v>292</v>
      </c>
      <c r="D192" s="5" t="s">
        <v>854</v>
      </c>
      <c r="E192" s="5"/>
      <c r="F192" s="1">
        <f t="shared" si="58"/>
        <v>93780</v>
      </c>
      <c r="G192" s="1">
        <f t="shared" si="59"/>
        <v>93780</v>
      </c>
      <c r="H192" s="1">
        <f t="shared" si="59"/>
        <v>0</v>
      </c>
      <c r="I192" s="1">
        <f t="shared" si="54"/>
        <v>96761</v>
      </c>
      <c r="J192" s="1">
        <f t="shared" si="60"/>
        <v>96761</v>
      </c>
      <c r="K192" s="1">
        <f t="shared" si="60"/>
        <v>0</v>
      </c>
    </row>
    <row r="193" spans="1:256" ht="119.25" customHeight="1">
      <c r="A193" s="7" t="s">
        <v>57</v>
      </c>
      <c r="B193" s="2"/>
      <c r="C193" s="2" t="s">
        <v>292</v>
      </c>
      <c r="D193" s="2" t="s">
        <v>298</v>
      </c>
      <c r="E193" s="2"/>
      <c r="F193" s="3">
        <f t="shared" si="58"/>
        <v>93780</v>
      </c>
      <c r="G193" s="3">
        <f t="shared" si="59"/>
        <v>93780</v>
      </c>
      <c r="H193" s="3">
        <f>H194</f>
        <v>0</v>
      </c>
      <c r="I193" s="3">
        <f t="shared" si="54"/>
        <v>96761</v>
      </c>
      <c r="J193" s="3">
        <f t="shared" si="60"/>
        <v>96761</v>
      </c>
      <c r="K193" s="3">
        <f>K194</f>
        <v>0</v>
      </c>
    </row>
    <row r="194" spans="1:256" ht="117" customHeight="1">
      <c r="A194" s="2" t="s">
        <v>18</v>
      </c>
      <c r="B194" s="2"/>
      <c r="C194" s="2" t="s">
        <v>292</v>
      </c>
      <c r="D194" s="2" t="s">
        <v>298</v>
      </c>
      <c r="E194" s="2" t="s">
        <v>15</v>
      </c>
      <c r="F194" s="3">
        <f t="shared" si="58"/>
        <v>93780</v>
      </c>
      <c r="G194" s="3">
        <v>93780</v>
      </c>
      <c r="H194" s="2"/>
      <c r="I194" s="3">
        <f t="shared" si="54"/>
        <v>96761</v>
      </c>
      <c r="J194" s="3">
        <v>96761</v>
      </c>
      <c r="K194" s="2"/>
    </row>
    <row r="195" spans="1:256" ht="79.5" customHeight="1">
      <c r="A195" s="5" t="s">
        <v>142</v>
      </c>
      <c r="B195" s="5"/>
      <c r="C195" s="5" t="s">
        <v>143</v>
      </c>
      <c r="D195" s="5"/>
      <c r="E195" s="5"/>
      <c r="F195" s="1">
        <f t="shared" si="58"/>
        <v>33766</v>
      </c>
      <c r="G195" s="1">
        <f>G201+G196</f>
        <v>33766</v>
      </c>
      <c r="H195" s="1">
        <f>H201+H196</f>
        <v>0</v>
      </c>
      <c r="I195" s="1">
        <f>J195+K195</f>
        <v>34049</v>
      </c>
      <c r="J195" s="1">
        <f>J201+J196</f>
        <v>34049</v>
      </c>
      <c r="K195" s="1">
        <f>K201+K196</f>
        <v>0</v>
      </c>
    </row>
    <row r="196" spans="1:256" ht="127.5" customHeight="1">
      <c r="A196" s="5" t="s">
        <v>299</v>
      </c>
      <c r="B196" s="5"/>
      <c r="C196" s="5" t="s">
        <v>143</v>
      </c>
      <c r="D196" s="5" t="s">
        <v>300</v>
      </c>
      <c r="E196" s="5"/>
      <c r="F196" s="1">
        <f t="shared" ref="F196:F210" si="61">G196+H196</f>
        <v>6349</v>
      </c>
      <c r="G196" s="1">
        <f t="shared" ref="G196:K199" si="62">G197</f>
        <v>6349</v>
      </c>
      <c r="H196" s="1">
        <f t="shared" si="62"/>
        <v>0</v>
      </c>
      <c r="I196" s="1">
        <f>J196+K196</f>
        <v>6349</v>
      </c>
      <c r="J196" s="1">
        <f t="shared" si="62"/>
        <v>6349</v>
      </c>
      <c r="K196" s="1">
        <f t="shared" si="62"/>
        <v>0</v>
      </c>
    </row>
    <row r="197" spans="1:256" ht="114.75" customHeight="1">
      <c r="A197" s="8" t="s">
        <v>301</v>
      </c>
      <c r="B197" s="5"/>
      <c r="C197" s="5" t="s">
        <v>143</v>
      </c>
      <c r="D197" s="5" t="s">
        <v>302</v>
      </c>
      <c r="E197" s="5"/>
      <c r="F197" s="1">
        <f t="shared" si="61"/>
        <v>6349</v>
      </c>
      <c r="G197" s="1">
        <f t="shared" si="62"/>
        <v>6349</v>
      </c>
      <c r="H197" s="1">
        <f t="shared" si="62"/>
        <v>0</v>
      </c>
      <c r="I197" s="1">
        <f>J197+K197</f>
        <v>6349</v>
      </c>
      <c r="J197" s="1">
        <f t="shared" si="62"/>
        <v>6349</v>
      </c>
      <c r="K197" s="1">
        <f t="shared" si="62"/>
        <v>0</v>
      </c>
    </row>
    <row r="198" spans="1:256" s="23" customFormat="1" ht="114.75" customHeight="1">
      <c r="A198" s="8" t="s">
        <v>303</v>
      </c>
      <c r="B198" s="5"/>
      <c r="C198" s="5" t="s">
        <v>143</v>
      </c>
      <c r="D198" s="5" t="s">
        <v>304</v>
      </c>
      <c r="E198" s="5"/>
      <c r="F198" s="1">
        <f>G198+H198</f>
        <v>6349</v>
      </c>
      <c r="G198" s="1">
        <f t="shared" si="62"/>
        <v>6349</v>
      </c>
      <c r="H198" s="1">
        <f t="shared" si="62"/>
        <v>0</v>
      </c>
      <c r="I198" s="1">
        <f>J198+K198</f>
        <v>6349</v>
      </c>
      <c r="J198" s="1">
        <f t="shared" si="62"/>
        <v>6349</v>
      </c>
      <c r="K198" s="1">
        <f t="shared" si="62"/>
        <v>0</v>
      </c>
    </row>
    <row r="199" spans="1:256" s="23" customFormat="1" ht="114" customHeight="1">
      <c r="A199" s="9" t="s">
        <v>305</v>
      </c>
      <c r="B199" s="2"/>
      <c r="C199" s="2" t="s">
        <v>143</v>
      </c>
      <c r="D199" s="2" t="s">
        <v>306</v>
      </c>
      <c r="E199" s="2"/>
      <c r="F199" s="3">
        <f t="shared" si="61"/>
        <v>6349</v>
      </c>
      <c r="G199" s="3">
        <f t="shared" si="62"/>
        <v>6349</v>
      </c>
      <c r="H199" s="3">
        <f t="shared" si="62"/>
        <v>0</v>
      </c>
      <c r="I199" s="3">
        <f t="shared" ref="I199:I206" si="63">J199+K199</f>
        <v>6349</v>
      </c>
      <c r="J199" s="3">
        <f t="shared" si="62"/>
        <v>6349</v>
      </c>
      <c r="K199" s="3">
        <f t="shared" si="62"/>
        <v>0</v>
      </c>
    </row>
    <row r="200" spans="1:256" s="23" customFormat="1" ht="114" customHeight="1">
      <c r="A200" s="2" t="s">
        <v>18</v>
      </c>
      <c r="B200" s="2"/>
      <c r="C200" s="2" t="s">
        <v>143</v>
      </c>
      <c r="D200" s="2" t="s">
        <v>306</v>
      </c>
      <c r="E200" s="2" t="s">
        <v>15</v>
      </c>
      <c r="F200" s="3">
        <f t="shared" si="61"/>
        <v>6349</v>
      </c>
      <c r="G200" s="3">
        <v>6349</v>
      </c>
      <c r="H200" s="2"/>
      <c r="I200" s="3">
        <f t="shared" si="63"/>
        <v>6349</v>
      </c>
      <c r="J200" s="3">
        <v>6349</v>
      </c>
      <c r="K200" s="2"/>
    </row>
    <row r="201" spans="1:256" s="23" customFormat="1" ht="16.5">
      <c r="A201" s="5" t="s">
        <v>172</v>
      </c>
      <c r="B201" s="5"/>
      <c r="C201" s="5" t="s">
        <v>143</v>
      </c>
      <c r="D201" s="5" t="s">
        <v>173</v>
      </c>
      <c r="E201" s="5"/>
      <c r="F201" s="1">
        <f t="shared" si="61"/>
        <v>27417</v>
      </c>
      <c r="G201" s="1">
        <f t="shared" ref="G201:K203" si="64">G202</f>
        <v>27417</v>
      </c>
      <c r="H201" s="1">
        <f t="shared" si="64"/>
        <v>0</v>
      </c>
      <c r="I201" s="1">
        <f t="shared" si="63"/>
        <v>27700</v>
      </c>
      <c r="J201" s="1">
        <f t="shared" si="64"/>
        <v>27700</v>
      </c>
      <c r="K201" s="1">
        <f t="shared" si="64"/>
        <v>0</v>
      </c>
    </row>
    <row r="202" spans="1:256" s="23" customFormat="1" ht="127.5" customHeight="1">
      <c r="A202" s="6" t="s">
        <v>174</v>
      </c>
      <c r="B202" s="5"/>
      <c r="C202" s="5" t="s">
        <v>143</v>
      </c>
      <c r="D202" s="5" t="s">
        <v>175</v>
      </c>
      <c r="E202" s="5"/>
      <c r="F202" s="1">
        <f t="shared" si="61"/>
        <v>27417</v>
      </c>
      <c r="G202" s="1">
        <f>G203</f>
        <v>27417</v>
      </c>
      <c r="H202" s="1">
        <f t="shared" si="64"/>
        <v>0</v>
      </c>
      <c r="I202" s="1">
        <f t="shared" si="63"/>
        <v>27700</v>
      </c>
      <c r="J202" s="1">
        <f>J203</f>
        <v>27700</v>
      </c>
      <c r="K202" s="1">
        <f t="shared" si="64"/>
        <v>0</v>
      </c>
    </row>
    <row r="203" spans="1:256" s="23" customFormat="1" ht="117.75" customHeight="1">
      <c r="A203" s="2" t="s">
        <v>57</v>
      </c>
      <c r="B203" s="2"/>
      <c r="C203" s="2" t="s">
        <v>143</v>
      </c>
      <c r="D203" s="2" t="s">
        <v>190</v>
      </c>
      <c r="E203" s="2"/>
      <c r="F203" s="3">
        <f t="shared" si="61"/>
        <v>27417</v>
      </c>
      <c r="G203" s="3">
        <f>G204</f>
        <v>27417</v>
      </c>
      <c r="H203" s="3">
        <f t="shared" si="64"/>
        <v>0</v>
      </c>
      <c r="I203" s="3">
        <f t="shared" si="63"/>
        <v>27700</v>
      </c>
      <c r="J203" s="3">
        <f>J204</f>
        <v>27700</v>
      </c>
      <c r="K203" s="3">
        <f t="shared" si="64"/>
        <v>0</v>
      </c>
    </row>
    <row r="204" spans="1:256" s="23" customFormat="1" ht="133.5" customHeight="1">
      <c r="A204" s="2" t="s">
        <v>18</v>
      </c>
      <c r="B204" s="2"/>
      <c r="C204" s="2" t="s">
        <v>143</v>
      </c>
      <c r="D204" s="2" t="s">
        <v>190</v>
      </c>
      <c r="E204" s="2" t="s">
        <v>15</v>
      </c>
      <c r="F204" s="3">
        <f t="shared" si="61"/>
        <v>27417</v>
      </c>
      <c r="G204" s="3">
        <v>27417</v>
      </c>
      <c r="H204" s="3"/>
      <c r="I204" s="3">
        <f t="shared" si="63"/>
        <v>27700</v>
      </c>
      <c r="J204" s="3">
        <v>27700</v>
      </c>
      <c r="K204" s="3"/>
    </row>
    <row r="205" spans="1:256" s="23" customFormat="1" ht="62.25" customHeight="1">
      <c r="A205" s="5" t="s">
        <v>177</v>
      </c>
      <c r="B205" s="5"/>
      <c r="C205" s="5" t="s">
        <v>178</v>
      </c>
      <c r="D205" s="5"/>
      <c r="E205" s="5"/>
      <c r="F205" s="1">
        <f t="shared" si="61"/>
        <v>81959</v>
      </c>
      <c r="G205" s="1">
        <f>G206</f>
        <v>81959</v>
      </c>
      <c r="H205" s="1">
        <f>H206</f>
        <v>0</v>
      </c>
      <c r="I205" s="1">
        <f t="shared" si="63"/>
        <v>85047</v>
      </c>
      <c r="J205" s="1">
        <f>J206</f>
        <v>85047</v>
      </c>
      <c r="K205" s="1">
        <f>K206</f>
        <v>0</v>
      </c>
    </row>
    <row r="206" spans="1:256" s="23" customFormat="1" ht="26.25" customHeight="1">
      <c r="A206" s="5" t="s">
        <v>307</v>
      </c>
      <c r="B206" s="5"/>
      <c r="C206" s="5" t="s">
        <v>308</v>
      </c>
      <c r="D206" s="5"/>
      <c r="E206" s="5"/>
      <c r="F206" s="1">
        <f t="shared" si="61"/>
        <v>81959</v>
      </c>
      <c r="G206" s="1">
        <f>G207</f>
        <v>81959</v>
      </c>
      <c r="H206" s="1">
        <f>H207</f>
        <v>0</v>
      </c>
      <c r="I206" s="1">
        <f t="shared" si="63"/>
        <v>85047</v>
      </c>
      <c r="J206" s="1">
        <f>J207</f>
        <v>85047</v>
      </c>
      <c r="K206" s="1">
        <f>K207</f>
        <v>0</v>
      </c>
    </row>
    <row r="207" spans="1:256" s="23" customFormat="1" ht="137.25" customHeight="1">
      <c r="A207" s="8" t="s">
        <v>309</v>
      </c>
      <c r="B207" s="5"/>
      <c r="C207" s="5" t="s">
        <v>308</v>
      </c>
      <c r="D207" s="5" t="s">
        <v>300</v>
      </c>
      <c r="E207" s="5"/>
      <c r="F207" s="1">
        <f t="shared" si="61"/>
        <v>81959</v>
      </c>
      <c r="G207" s="1">
        <f t="shared" ref="G207:K210" si="65">G208</f>
        <v>81959</v>
      </c>
      <c r="H207" s="1">
        <f t="shared" si="65"/>
        <v>0</v>
      </c>
      <c r="I207" s="1">
        <f t="shared" ref="I207:I210" si="66">J207+K207</f>
        <v>85047</v>
      </c>
      <c r="J207" s="1">
        <f t="shared" si="65"/>
        <v>85047</v>
      </c>
      <c r="K207" s="1">
        <f t="shared" si="65"/>
        <v>0</v>
      </c>
    </row>
    <row r="208" spans="1:256" ht="116.25" customHeight="1">
      <c r="A208" s="8" t="s">
        <v>310</v>
      </c>
      <c r="B208" s="5"/>
      <c r="C208" s="5" t="s">
        <v>308</v>
      </c>
      <c r="D208" s="5" t="s">
        <v>302</v>
      </c>
      <c r="E208" s="5"/>
      <c r="F208" s="1">
        <f t="shared" si="61"/>
        <v>81959</v>
      </c>
      <c r="G208" s="1">
        <f t="shared" si="65"/>
        <v>81959</v>
      </c>
      <c r="H208" s="1">
        <f t="shared" si="65"/>
        <v>0</v>
      </c>
      <c r="I208" s="1">
        <f t="shared" si="66"/>
        <v>85047</v>
      </c>
      <c r="J208" s="1">
        <f t="shared" si="65"/>
        <v>85047</v>
      </c>
      <c r="K208" s="1">
        <f t="shared" si="65"/>
        <v>0</v>
      </c>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c r="BG208" s="23"/>
      <c r="BH208" s="23"/>
      <c r="BI208" s="23"/>
      <c r="BJ208" s="23"/>
      <c r="BK208" s="23"/>
      <c r="BL208" s="23"/>
      <c r="BM208" s="23"/>
      <c r="BN208" s="23"/>
      <c r="BO208" s="23"/>
      <c r="BP208" s="23"/>
      <c r="BQ208" s="23"/>
      <c r="BR208" s="23"/>
      <c r="BS208" s="23"/>
      <c r="BT208" s="23"/>
      <c r="BU208" s="23"/>
      <c r="BV208" s="23"/>
      <c r="BW208" s="23"/>
      <c r="BX208" s="23"/>
      <c r="BY208" s="23"/>
      <c r="BZ208" s="23"/>
      <c r="CA208" s="23"/>
      <c r="CB208" s="23"/>
      <c r="CC208" s="23"/>
      <c r="CD208" s="23"/>
      <c r="CE208" s="23"/>
      <c r="CF208" s="23"/>
      <c r="CG208" s="23"/>
      <c r="CH208" s="23"/>
      <c r="CI208" s="23"/>
      <c r="CJ208" s="23"/>
      <c r="CK208" s="23"/>
      <c r="CL208" s="23"/>
      <c r="CM208" s="23"/>
      <c r="CN208" s="23"/>
      <c r="CO208" s="23"/>
      <c r="CP208" s="23"/>
      <c r="CQ208" s="23"/>
      <c r="CR208" s="23"/>
      <c r="CS208" s="23"/>
      <c r="CT208" s="23"/>
      <c r="CU208" s="23"/>
      <c r="CV208" s="23"/>
      <c r="CW208" s="23"/>
      <c r="CX208" s="23"/>
      <c r="CY208" s="23"/>
      <c r="CZ208" s="23"/>
      <c r="DA208" s="23"/>
      <c r="DB208" s="23"/>
      <c r="DC208" s="23"/>
      <c r="DD208" s="23"/>
      <c r="DE208" s="23"/>
      <c r="DF208" s="23"/>
      <c r="DG208" s="23"/>
      <c r="DH208" s="23"/>
      <c r="DI208" s="23"/>
      <c r="DJ208" s="23"/>
      <c r="DK208" s="23"/>
      <c r="DL208" s="23"/>
      <c r="DM208" s="23"/>
      <c r="DN208" s="23"/>
      <c r="DO208" s="23"/>
      <c r="DP208" s="23"/>
      <c r="DQ208" s="23"/>
      <c r="DR208" s="23"/>
      <c r="DS208" s="23"/>
      <c r="DT208" s="23"/>
      <c r="DU208" s="23"/>
      <c r="DV208" s="23"/>
      <c r="DW208" s="23"/>
      <c r="DX208" s="23"/>
      <c r="DY208" s="23"/>
      <c r="DZ208" s="23"/>
      <c r="EA208" s="23"/>
      <c r="EB208" s="23"/>
      <c r="EC208" s="23"/>
      <c r="ED208" s="23"/>
      <c r="EE208" s="23"/>
      <c r="EF208" s="23"/>
      <c r="EG208" s="23"/>
      <c r="EH208" s="23"/>
      <c r="EI208" s="23"/>
      <c r="EJ208" s="23"/>
      <c r="EK208" s="23"/>
      <c r="EL208" s="23"/>
      <c r="EM208" s="23"/>
      <c r="EN208" s="23"/>
      <c r="EO208" s="23"/>
      <c r="EP208" s="23"/>
      <c r="EQ208" s="23"/>
      <c r="ER208" s="23"/>
      <c r="ES208" s="23"/>
      <c r="ET208" s="23"/>
      <c r="EU208" s="23"/>
      <c r="EV208" s="23"/>
      <c r="EW208" s="23"/>
      <c r="EX208" s="23"/>
      <c r="EY208" s="23"/>
      <c r="EZ208" s="23"/>
      <c r="FA208" s="23"/>
      <c r="FB208" s="23"/>
      <c r="FC208" s="23"/>
      <c r="FD208" s="23"/>
      <c r="FE208" s="23"/>
      <c r="FF208" s="23"/>
      <c r="FG208" s="23"/>
      <c r="FH208" s="23"/>
      <c r="FI208" s="23"/>
      <c r="FJ208" s="23"/>
      <c r="FK208" s="23"/>
      <c r="FL208" s="23"/>
      <c r="FM208" s="23"/>
      <c r="FN208" s="23"/>
      <c r="FO208" s="23"/>
      <c r="FP208" s="23"/>
      <c r="FQ208" s="23"/>
      <c r="FR208" s="23"/>
      <c r="FS208" s="23"/>
      <c r="FT208" s="23"/>
      <c r="FU208" s="23"/>
      <c r="FV208" s="23"/>
      <c r="FW208" s="23"/>
      <c r="FX208" s="23"/>
      <c r="FY208" s="23"/>
      <c r="FZ208" s="23"/>
      <c r="GA208" s="23"/>
      <c r="GB208" s="23"/>
      <c r="GC208" s="23"/>
      <c r="GD208" s="23"/>
      <c r="GE208" s="23"/>
      <c r="GF208" s="23"/>
      <c r="GG208" s="23"/>
      <c r="GH208" s="23"/>
      <c r="GI208" s="23"/>
      <c r="GJ208" s="23"/>
      <c r="GK208" s="23"/>
      <c r="GL208" s="23"/>
      <c r="GM208" s="23"/>
      <c r="GN208" s="23"/>
      <c r="GO208" s="23"/>
      <c r="GP208" s="23"/>
      <c r="GQ208" s="23"/>
      <c r="GR208" s="23"/>
      <c r="GS208" s="23"/>
      <c r="GT208" s="23"/>
      <c r="GU208" s="23"/>
      <c r="GV208" s="23"/>
      <c r="GW208" s="23"/>
      <c r="GX208" s="23"/>
      <c r="GY208" s="23"/>
      <c r="GZ208" s="23"/>
      <c r="HA208" s="23"/>
      <c r="HB208" s="23"/>
      <c r="HC208" s="23"/>
      <c r="HD208" s="23"/>
      <c r="HE208" s="23"/>
      <c r="HF208" s="23"/>
      <c r="HG208" s="23"/>
      <c r="HH208" s="23"/>
      <c r="HI208" s="23"/>
      <c r="HJ208" s="23"/>
      <c r="HK208" s="23"/>
      <c r="HL208" s="23"/>
      <c r="HM208" s="23"/>
      <c r="HN208" s="23"/>
      <c r="HO208" s="23"/>
      <c r="HP208" s="23"/>
      <c r="HQ208" s="23"/>
      <c r="HR208" s="23"/>
      <c r="HS208" s="23"/>
      <c r="HT208" s="23"/>
      <c r="HU208" s="23"/>
      <c r="HV208" s="23"/>
      <c r="HW208" s="23"/>
      <c r="HX208" s="23"/>
      <c r="HY208" s="23"/>
      <c r="HZ208" s="23"/>
      <c r="IA208" s="23"/>
      <c r="IB208" s="23"/>
      <c r="IC208" s="23"/>
      <c r="ID208" s="23"/>
      <c r="IE208" s="23"/>
      <c r="IF208" s="23"/>
      <c r="IG208" s="23"/>
      <c r="IH208" s="23"/>
      <c r="II208" s="23"/>
      <c r="IJ208" s="23"/>
      <c r="IK208" s="23"/>
      <c r="IL208" s="23"/>
      <c r="IM208" s="23"/>
      <c r="IN208" s="23"/>
      <c r="IO208" s="23"/>
      <c r="IP208" s="23"/>
      <c r="IQ208" s="23"/>
      <c r="IR208" s="23"/>
      <c r="IS208" s="23"/>
      <c r="IT208" s="23"/>
      <c r="IU208" s="23"/>
      <c r="IV208" s="23"/>
    </row>
    <row r="209" spans="1:256" ht="172.5" customHeight="1">
      <c r="A209" s="8" t="s">
        <v>311</v>
      </c>
      <c r="B209" s="5"/>
      <c r="C209" s="5" t="s">
        <v>308</v>
      </c>
      <c r="D209" s="5" t="s">
        <v>312</v>
      </c>
      <c r="E209" s="5"/>
      <c r="F209" s="1">
        <f>G209+H209</f>
        <v>81959</v>
      </c>
      <c r="G209" s="1">
        <f t="shared" si="65"/>
        <v>81959</v>
      </c>
      <c r="H209" s="1">
        <f t="shared" si="65"/>
        <v>0</v>
      </c>
      <c r="I209" s="1">
        <f t="shared" si="66"/>
        <v>85047</v>
      </c>
      <c r="J209" s="1">
        <f t="shared" si="65"/>
        <v>85047</v>
      </c>
      <c r="K209" s="1">
        <f t="shared" si="65"/>
        <v>0</v>
      </c>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c r="AZ209" s="23"/>
      <c r="BA209" s="23"/>
      <c r="BB209" s="23"/>
      <c r="BC209" s="23"/>
      <c r="BD209" s="23"/>
      <c r="BE209" s="23"/>
      <c r="BF209" s="23"/>
      <c r="BG209" s="23"/>
      <c r="BH209" s="23"/>
      <c r="BI209" s="23"/>
      <c r="BJ209" s="23"/>
      <c r="BK209" s="23"/>
      <c r="BL209" s="23"/>
      <c r="BM209" s="23"/>
      <c r="BN209" s="23"/>
      <c r="BO209" s="23"/>
      <c r="BP209" s="23"/>
      <c r="BQ209" s="23"/>
      <c r="BR209" s="23"/>
      <c r="BS209" s="23"/>
      <c r="BT209" s="23"/>
      <c r="BU209" s="23"/>
      <c r="BV209" s="23"/>
      <c r="BW209" s="23"/>
      <c r="BX209" s="23"/>
      <c r="BY209" s="23"/>
      <c r="BZ209" s="23"/>
      <c r="CA209" s="23"/>
      <c r="CB209" s="23"/>
      <c r="CC209" s="23"/>
      <c r="CD209" s="23"/>
      <c r="CE209" s="23"/>
      <c r="CF209" s="23"/>
      <c r="CG209" s="23"/>
      <c r="CH209" s="23"/>
      <c r="CI209" s="23"/>
      <c r="CJ209" s="23"/>
      <c r="CK209" s="23"/>
      <c r="CL209" s="23"/>
      <c r="CM209" s="23"/>
      <c r="CN209" s="23"/>
      <c r="CO209" s="23"/>
      <c r="CP209" s="23"/>
      <c r="CQ209" s="23"/>
      <c r="CR209" s="23"/>
      <c r="CS209" s="23"/>
      <c r="CT209" s="23"/>
      <c r="CU209" s="23"/>
      <c r="CV209" s="23"/>
      <c r="CW209" s="23"/>
      <c r="CX209" s="23"/>
      <c r="CY209" s="23"/>
      <c r="CZ209" s="23"/>
      <c r="DA209" s="23"/>
      <c r="DB209" s="23"/>
      <c r="DC209" s="23"/>
      <c r="DD209" s="23"/>
      <c r="DE209" s="23"/>
      <c r="DF209" s="23"/>
      <c r="DG209" s="23"/>
      <c r="DH209" s="23"/>
      <c r="DI209" s="23"/>
      <c r="DJ209" s="23"/>
      <c r="DK209" s="23"/>
      <c r="DL209" s="23"/>
      <c r="DM209" s="23"/>
      <c r="DN209" s="23"/>
      <c r="DO209" s="23"/>
      <c r="DP209" s="23"/>
      <c r="DQ209" s="23"/>
      <c r="DR209" s="23"/>
      <c r="DS209" s="23"/>
      <c r="DT209" s="23"/>
      <c r="DU209" s="23"/>
      <c r="DV209" s="23"/>
      <c r="DW209" s="23"/>
      <c r="DX209" s="23"/>
      <c r="DY209" s="23"/>
      <c r="DZ209" s="23"/>
      <c r="EA209" s="23"/>
      <c r="EB209" s="23"/>
      <c r="EC209" s="23"/>
      <c r="ED209" s="23"/>
      <c r="EE209" s="23"/>
      <c r="EF209" s="23"/>
      <c r="EG209" s="23"/>
      <c r="EH209" s="23"/>
      <c r="EI209" s="23"/>
      <c r="EJ209" s="23"/>
      <c r="EK209" s="23"/>
      <c r="EL209" s="23"/>
      <c r="EM209" s="23"/>
      <c r="EN209" s="23"/>
      <c r="EO209" s="23"/>
      <c r="EP209" s="23"/>
      <c r="EQ209" s="23"/>
      <c r="ER209" s="23"/>
      <c r="ES209" s="23"/>
      <c r="ET209" s="23"/>
      <c r="EU209" s="23"/>
      <c r="EV209" s="23"/>
      <c r="EW209" s="23"/>
      <c r="EX209" s="23"/>
      <c r="EY209" s="23"/>
      <c r="EZ209" s="23"/>
      <c r="FA209" s="23"/>
      <c r="FB209" s="23"/>
      <c r="FC209" s="23"/>
      <c r="FD209" s="23"/>
      <c r="FE209" s="23"/>
      <c r="FF209" s="23"/>
      <c r="FG209" s="23"/>
      <c r="FH209" s="23"/>
      <c r="FI209" s="23"/>
      <c r="FJ209" s="23"/>
      <c r="FK209" s="23"/>
      <c r="FL209" s="23"/>
      <c r="FM209" s="23"/>
      <c r="FN209" s="23"/>
      <c r="FO209" s="23"/>
      <c r="FP209" s="23"/>
      <c r="FQ209" s="23"/>
      <c r="FR209" s="23"/>
      <c r="FS209" s="23"/>
      <c r="FT209" s="23"/>
      <c r="FU209" s="23"/>
      <c r="FV209" s="23"/>
      <c r="FW209" s="23"/>
      <c r="FX209" s="23"/>
      <c r="FY209" s="23"/>
      <c r="FZ209" s="23"/>
      <c r="GA209" s="23"/>
      <c r="GB209" s="23"/>
      <c r="GC209" s="23"/>
      <c r="GD209" s="23"/>
      <c r="GE209" s="23"/>
      <c r="GF209" s="23"/>
      <c r="GG209" s="23"/>
      <c r="GH209" s="23"/>
      <c r="GI209" s="23"/>
      <c r="GJ209" s="23"/>
      <c r="GK209" s="23"/>
      <c r="GL209" s="23"/>
      <c r="GM209" s="23"/>
      <c r="GN209" s="23"/>
      <c r="GO209" s="23"/>
      <c r="GP209" s="23"/>
      <c r="GQ209" s="23"/>
      <c r="GR209" s="23"/>
      <c r="GS209" s="23"/>
      <c r="GT209" s="23"/>
      <c r="GU209" s="23"/>
      <c r="GV209" s="23"/>
      <c r="GW209" s="23"/>
      <c r="GX209" s="23"/>
      <c r="GY209" s="23"/>
      <c r="GZ209" s="23"/>
      <c r="HA209" s="23"/>
      <c r="HB209" s="23"/>
      <c r="HC209" s="23"/>
      <c r="HD209" s="23"/>
      <c r="HE209" s="23"/>
      <c r="HF209" s="23"/>
      <c r="HG209" s="23"/>
      <c r="HH209" s="23"/>
      <c r="HI209" s="23"/>
      <c r="HJ209" s="23"/>
      <c r="HK209" s="23"/>
      <c r="HL209" s="23"/>
      <c r="HM209" s="23"/>
      <c r="HN209" s="23"/>
      <c r="HO209" s="23"/>
      <c r="HP209" s="23"/>
      <c r="HQ209" s="23"/>
      <c r="HR209" s="23"/>
      <c r="HS209" s="23"/>
      <c r="HT209" s="23"/>
      <c r="HU209" s="23"/>
      <c r="HV209" s="23"/>
      <c r="HW209" s="23"/>
      <c r="HX209" s="23"/>
      <c r="HY209" s="23"/>
      <c r="HZ209" s="23"/>
      <c r="IA209" s="23"/>
      <c r="IB209" s="23"/>
      <c r="IC209" s="23"/>
      <c r="ID209" s="23"/>
      <c r="IE209" s="23"/>
      <c r="IF209" s="23"/>
      <c r="IG209" s="23"/>
      <c r="IH209" s="23"/>
      <c r="II209" s="23"/>
      <c r="IJ209" s="23"/>
      <c r="IK209" s="23"/>
      <c r="IL209" s="23"/>
      <c r="IM209" s="23"/>
      <c r="IN209" s="23"/>
      <c r="IO209" s="23"/>
      <c r="IP209" s="23"/>
      <c r="IQ209" s="23"/>
      <c r="IR209" s="23"/>
      <c r="IS209" s="23"/>
      <c r="IT209" s="23"/>
      <c r="IU209" s="23"/>
      <c r="IV209" s="23"/>
    </row>
    <row r="210" spans="1:256" ht="47.25" customHeight="1">
      <c r="A210" s="19" t="s">
        <v>313</v>
      </c>
      <c r="B210" s="2"/>
      <c r="C210" s="2" t="s">
        <v>308</v>
      </c>
      <c r="D210" s="2" t="s">
        <v>314</v>
      </c>
      <c r="E210" s="2"/>
      <c r="F210" s="3">
        <f t="shared" si="61"/>
        <v>81959</v>
      </c>
      <c r="G210" s="3">
        <f t="shared" si="65"/>
        <v>81959</v>
      </c>
      <c r="H210" s="3">
        <f t="shared" si="65"/>
        <v>0</v>
      </c>
      <c r="I210" s="3">
        <f t="shared" si="66"/>
        <v>85047</v>
      </c>
      <c r="J210" s="3">
        <f t="shared" si="65"/>
        <v>85047</v>
      </c>
      <c r="K210" s="3">
        <f t="shared" si="65"/>
        <v>0</v>
      </c>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c r="CO210" s="23"/>
      <c r="CP210" s="23"/>
      <c r="CQ210" s="23"/>
      <c r="CR210" s="23"/>
      <c r="CS210" s="23"/>
      <c r="CT210" s="23"/>
      <c r="CU210" s="23"/>
      <c r="CV210" s="23"/>
      <c r="CW210" s="23"/>
      <c r="CX210" s="23"/>
      <c r="CY210" s="23"/>
      <c r="CZ210" s="23"/>
      <c r="DA210" s="23"/>
      <c r="DB210" s="23"/>
      <c r="DC210" s="23"/>
      <c r="DD210" s="23"/>
      <c r="DE210" s="23"/>
      <c r="DF210" s="23"/>
      <c r="DG210" s="23"/>
      <c r="DH210" s="23"/>
      <c r="DI210" s="23"/>
      <c r="DJ210" s="23"/>
      <c r="DK210" s="23"/>
      <c r="DL210" s="23"/>
      <c r="DM210" s="23"/>
      <c r="DN210" s="23"/>
      <c r="DO210" s="23"/>
      <c r="DP210" s="23"/>
      <c r="DQ210" s="23"/>
      <c r="DR210" s="23"/>
      <c r="DS210" s="23"/>
      <c r="DT210" s="23"/>
      <c r="DU210" s="23"/>
      <c r="DV210" s="23"/>
      <c r="DW210" s="23"/>
      <c r="DX210" s="23"/>
      <c r="DY210" s="23"/>
      <c r="DZ210" s="23"/>
      <c r="EA210" s="23"/>
      <c r="EB210" s="23"/>
      <c r="EC210" s="23"/>
      <c r="ED210" s="23"/>
      <c r="EE210" s="23"/>
      <c r="EF210" s="23"/>
      <c r="EG210" s="23"/>
      <c r="EH210" s="23"/>
      <c r="EI210" s="23"/>
      <c r="EJ210" s="23"/>
      <c r="EK210" s="23"/>
      <c r="EL210" s="23"/>
      <c r="EM210" s="23"/>
      <c r="EN210" s="23"/>
      <c r="EO210" s="23"/>
      <c r="EP210" s="23"/>
      <c r="EQ210" s="23"/>
      <c r="ER210" s="23"/>
      <c r="ES210" s="23"/>
      <c r="ET210" s="23"/>
      <c r="EU210" s="23"/>
      <c r="EV210" s="23"/>
      <c r="EW210" s="23"/>
      <c r="EX210" s="23"/>
      <c r="EY210" s="23"/>
      <c r="EZ210" s="23"/>
      <c r="FA210" s="23"/>
      <c r="FB210" s="23"/>
      <c r="FC210" s="23"/>
      <c r="FD210" s="23"/>
      <c r="FE210" s="23"/>
      <c r="FF210" s="23"/>
      <c r="FG210" s="23"/>
      <c r="FH210" s="23"/>
      <c r="FI210" s="23"/>
      <c r="FJ210" s="23"/>
      <c r="FK210" s="23"/>
      <c r="FL210" s="23"/>
      <c r="FM210" s="23"/>
      <c r="FN210" s="23"/>
      <c r="FO210" s="23"/>
      <c r="FP210" s="23"/>
      <c r="FQ210" s="23"/>
      <c r="FR210" s="23"/>
      <c r="FS210" s="23"/>
      <c r="FT210" s="23"/>
      <c r="FU210" s="23"/>
      <c r="FV210" s="23"/>
      <c r="FW210" s="23"/>
      <c r="FX210" s="23"/>
      <c r="FY210" s="23"/>
      <c r="FZ210" s="23"/>
      <c r="GA210" s="23"/>
      <c r="GB210" s="23"/>
      <c r="GC210" s="23"/>
      <c r="GD210" s="23"/>
      <c r="GE210" s="23"/>
      <c r="GF210" s="23"/>
      <c r="GG210" s="23"/>
      <c r="GH210" s="23"/>
      <c r="GI210" s="23"/>
      <c r="GJ210" s="23"/>
      <c r="GK210" s="23"/>
      <c r="GL210" s="23"/>
      <c r="GM210" s="23"/>
      <c r="GN210" s="23"/>
      <c r="GO210" s="23"/>
      <c r="GP210" s="23"/>
      <c r="GQ210" s="23"/>
      <c r="GR210" s="23"/>
      <c r="GS210" s="23"/>
      <c r="GT210" s="23"/>
      <c r="GU210" s="23"/>
      <c r="GV210" s="23"/>
      <c r="GW210" s="23"/>
      <c r="GX210" s="23"/>
      <c r="GY210" s="23"/>
      <c r="GZ210" s="23"/>
      <c r="HA210" s="23"/>
      <c r="HB210" s="23"/>
      <c r="HC210" s="23"/>
      <c r="HD210" s="23"/>
      <c r="HE210" s="23"/>
      <c r="HF210" s="23"/>
      <c r="HG210" s="23"/>
      <c r="HH210" s="23"/>
      <c r="HI210" s="23"/>
      <c r="HJ210" s="23"/>
      <c r="HK210" s="23"/>
      <c r="HL210" s="23"/>
      <c r="HM210" s="23"/>
      <c r="HN210" s="23"/>
      <c r="HO210" s="23"/>
      <c r="HP210" s="23"/>
      <c r="HQ210" s="23"/>
      <c r="HR210" s="23"/>
      <c r="HS210" s="23"/>
      <c r="HT210" s="23"/>
      <c r="HU210" s="23"/>
      <c r="HV210" s="23"/>
      <c r="HW210" s="23"/>
      <c r="HX210" s="23"/>
      <c r="HY210" s="23"/>
      <c r="HZ210" s="23"/>
      <c r="IA210" s="23"/>
      <c r="IB210" s="23"/>
      <c r="IC210" s="23"/>
      <c r="ID210" s="23"/>
      <c r="IE210" s="23"/>
      <c r="IF210" s="23"/>
      <c r="IG210" s="23"/>
      <c r="IH210" s="23"/>
      <c r="II210" s="23"/>
      <c r="IJ210" s="23"/>
      <c r="IK210" s="23"/>
      <c r="IL210" s="23"/>
      <c r="IM210" s="23"/>
      <c r="IN210" s="23"/>
      <c r="IO210" s="23"/>
      <c r="IP210" s="23"/>
      <c r="IQ210" s="23"/>
      <c r="IR210" s="23"/>
      <c r="IS210" s="23"/>
      <c r="IT210" s="23"/>
      <c r="IU210" s="23"/>
      <c r="IV210" s="23"/>
    </row>
    <row r="211" spans="1:256" ht="123" customHeight="1">
      <c r="A211" s="2" t="s">
        <v>18</v>
      </c>
      <c r="B211" s="2"/>
      <c r="C211" s="2" t="s">
        <v>308</v>
      </c>
      <c r="D211" s="2" t="s">
        <v>314</v>
      </c>
      <c r="E211" s="2" t="s">
        <v>15</v>
      </c>
      <c r="F211" s="3">
        <f>SUM(G211:H211)</f>
        <v>81959</v>
      </c>
      <c r="G211" s="3">
        <v>81959</v>
      </c>
      <c r="H211" s="3"/>
      <c r="I211" s="3">
        <f>SUM(J211:K211)</f>
        <v>85047</v>
      </c>
      <c r="J211" s="3">
        <v>85047</v>
      </c>
      <c r="K211" s="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c r="EQ211" s="23"/>
      <c r="ER211" s="23"/>
      <c r="ES211" s="23"/>
      <c r="ET211" s="23"/>
      <c r="EU211" s="23"/>
      <c r="EV211" s="23"/>
      <c r="EW211" s="23"/>
      <c r="EX211" s="23"/>
      <c r="EY211" s="23"/>
      <c r="EZ211" s="23"/>
      <c r="FA211" s="23"/>
      <c r="FB211" s="23"/>
      <c r="FC211" s="23"/>
      <c r="FD211" s="23"/>
      <c r="FE211" s="23"/>
      <c r="FF211" s="23"/>
      <c r="FG211" s="23"/>
      <c r="FH211" s="23"/>
      <c r="FI211" s="23"/>
      <c r="FJ211" s="23"/>
      <c r="FK211" s="23"/>
      <c r="FL211" s="23"/>
      <c r="FM211" s="23"/>
      <c r="FN211" s="23"/>
      <c r="FO211" s="23"/>
      <c r="FP211" s="23"/>
      <c r="FQ211" s="23"/>
      <c r="FR211" s="23"/>
      <c r="FS211" s="23"/>
      <c r="FT211" s="23"/>
      <c r="FU211" s="23"/>
      <c r="FV211" s="23"/>
      <c r="FW211" s="23"/>
      <c r="FX211" s="23"/>
      <c r="FY211" s="23"/>
      <c r="FZ211" s="23"/>
      <c r="GA211" s="23"/>
      <c r="GB211" s="23"/>
      <c r="GC211" s="23"/>
      <c r="GD211" s="23"/>
      <c r="GE211" s="23"/>
      <c r="GF211" s="23"/>
      <c r="GG211" s="23"/>
      <c r="GH211" s="23"/>
      <c r="GI211" s="23"/>
      <c r="GJ211" s="23"/>
      <c r="GK211" s="23"/>
      <c r="GL211" s="23"/>
      <c r="GM211" s="23"/>
      <c r="GN211" s="23"/>
      <c r="GO211" s="23"/>
      <c r="GP211" s="23"/>
      <c r="GQ211" s="23"/>
      <c r="GR211" s="23"/>
      <c r="GS211" s="23"/>
      <c r="GT211" s="23"/>
      <c r="GU211" s="23"/>
      <c r="GV211" s="23"/>
      <c r="GW211" s="23"/>
      <c r="GX211" s="23"/>
      <c r="GY211" s="23"/>
      <c r="GZ211" s="23"/>
      <c r="HA211" s="23"/>
      <c r="HB211" s="23"/>
      <c r="HC211" s="23"/>
      <c r="HD211" s="23"/>
      <c r="HE211" s="23"/>
      <c r="HF211" s="23"/>
      <c r="HG211" s="23"/>
      <c r="HH211" s="23"/>
      <c r="HI211" s="23"/>
      <c r="HJ211" s="23"/>
      <c r="HK211" s="23"/>
      <c r="HL211" s="23"/>
      <c r="HM211" s="23"/>
      <c r="HN211" s="23"/>
      <c r="HO211" s="23"/>
      <c r="HP211" s="23"/>
      <c r="HQ211" s="23"/>
      <c r="HR211" s="23"/>
      <c r="HS211" s="23"/>
      <c r="HT211" s="23"/>
      <c r="HU211" s="23"/>
      <c r="HV211" s="23"/>
      <c r="HW211" s="23"/>
      <c r="HX211" s="23"/>
      <c r="HY211" s="23"/>
      <c r="HZ211" s="23"/>
      <c r="IA211" s="23"/>
      <c r="IB211" s="23"/>
      <c r="IC211" s="23"/>
      <c r="ID211" s="23"/>
      <c r="IE211" s="23"/>
      <c r="IF211" s="23"/>
      <c r="IG211" s="23"/>
      <c r="IH211" s="23"/>
      <c r="II211" s="23"/>
      <c r="IJ211" s="23"/>
      <c r="IK211" s="23"/>
      <c r="IL211" s="23"/>
      <c r="IM211" s="23"/>
      <c r="IN211" s="23"/>
      <c r="IO211" s="23"/>
      <c r="IP211" s="23"/>
      <c r="IQ211" s="23"/>
      <c r="IR211" s="23"/>
      <c r="IS211" s="23"/>
      <c r="IT211" s="23"/>
      <c r="IU211" s="23"/>
      <c r="IV211" s="23"/>
    </row>
    <row r="212" spans="1:256" ht="51" customHeight="1">
      <c r="A212" s="5" t="s">
        <v>981</v>
      </c>
      <c r="B212" s="5"/>
      <c r="C212" s="5" t="s">
        <v>982</v>
      </c>
      <c r="D212" s="5"/>
      <c r="E212" s="2"/>
      <c r="F212" s="1">
        <f>G212+H212</f>
        <v>13111</v>
      </c>
      <c r="G212" s="1">
        <f t="shared" ref="G212:H217" si="67">G213</f>
        <v>13111</v>
      </c>
      <c r="H212" s="1">
        <f t="shared" si="67"/>
        <v>0</v>
      </c>
      <c r="I212" s="1">
        <f>J212+K212</f>
        <v>13556</v>
      </c>
      <c r="J212" s="1">
        <f t="shared" ref="J212:K217" si="68">J213</f>
        <v>13556</v>
      </c>
      <c r="K212" s="1">
        <f t="shared" si="68"/>
        <v>0</v>
      </c>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c r="CO212" s="23"/>
      <c r="CP212" s="23"/>
      <c r="CQ212" s="23"/>
      <c r="CR212" s="23"/>
      <c r="CS212" s="23"/>
      <c r="CT212" s="23"/>
      <c r="CU212" s="23"/>
      <c r="CV212" s="23"/>
      <c r="CW212" s="23"/>
      <c r="CX212" s="23"/>
      <c r="CY212" s="23"/>
      <c r="CZ212" s="23"/>
      <c r="DA212" s="23"/>
      <c r="DB212" s="23"/>
      <c r="DC212" s="23"/>
      <c r="DD212" s="23"/>
      <c r="DE212" s="23"/>
      <c r="DF212" s="23"/>
      <c r="DG212" s="23"/>
      <c r="DH212" s="23"/>
      <c r="DI212" s="23"/>
      <c r="DJ212" s="23"/>
      <c r="DK212" s="23"/>
      <c r="DL212" s="23"/>
      <c r="DM212" s="23"/>
      <c r="DN212" s="23"/>
      <c r="DO212" s="23"/>
      <c r="DP212" s="23"/>
      <c r="DQ212" s="23"/>
      <c r="DR212" s="23"/>
      <c r="DS212" s="23"/>
      <c r="DT212" s="23"/>
      <c r="DU212" s="23"/>
      <c r="DV212" s="23"/>
      <c r="DW212" s="23"/>
      <c r="DX212" s="23"/>
      <c r="DY212" s="23"/>
      <c r="DZ212" s="23"/>
      <c r="EA212" s="23"/>
      <c r="EB212" s="23"/>
      <c r="EC212" s="23"/>
      <c r="ED212" s="23"/>
      <c r="EE212" s="23"/>
      <c r="EF212" s="23"/>
      <c r="EG212" s="23"/>
      <c r="EH212" s="23"/>
      <c r="EI212" s="23"/>
      <c r="EJ212" s="23"/>
      <c r="EK212" s="23"/>
      <c r="EL212" s="23"/>
      <c r="EM212" s="23"/>
      <c r="EN212" s="23"/>
      <c r="EO212" s="23"/>
      <c r="EP212" s="23"/>
      <c r="EQ212" s="23"/>
      <c r="ER212" s="23"/>
      <c r="ES212" s="23"/>
      <c r="ET212" s="23"/>
      <c r="EU212" s="23"/>
      <c r="EV212" s="23"/>
      <c r="EW212" s="23"/>
      <c r="EX212" s="23"/>
      <c r="EY212" s="23"/>
      <c r="EZ212" s="23"/>
      <c r="FA212" s="23"/>
      <c r="FB212" s="23"/>
      <c r="FC212" s="23"/>
      <c r="FD212" s="23"/>
      <c r="FE212" s="23"/>
      <c r="FF212" s="23"/>
      <c r="FG212" s="23"/>
      <c r="FH212" s="23"/>
      <c r="FI212" s="23"/>
      <c r="FJ212" s="23"/>
      <c r="FK212" s="23"/>
      <c r="FL212" s="23"/>
      <c r="FM212" s="23"/>
      <c r="FN212" s="23"/>
      <c r="FO212" s="23"/>
      <c r="FP212" s="23"/>
      <c r="FQ212" s="23"/>
      <c r="FR212" s="23"/>
      <c r="FS212" s="23"/>
      <c r="FT212" s="23"/>
      <c r="FU212" s="23"/>
      <c r="FV212" s="23"/>
      <c r="FW212" s="23"/>
      <c r="FX212" s="23"/>
      <c r="FY212" s="23"/>
      <c r="FZ212" s="23"/>
      <c r="GA212" s="23"/>
      <c r="GB212" s="23"/>
      <c r="GC212" s="23"/>
      <c r="GD212" s="23"/>
      <c r="GE212" s="23"/>
      <c r="GF212" s="23"/>
      <c r="GG212" s="23"/>
      <c r="GH212" s="23"/>
      <c r="GI212" s="23"/>
      <c r="GJ212" s="23"/>
      <c r="GK212" s="23"/>
      <c r="GL212" s="23"/>
      <c r="GM212" s="23"/>
      <c r="GN212" s="23"/>
      <c r="GO212" s="23"/>
      <c r="GP212" s="23"/>
      <c r="GQ212" s="23"/>
      <c r="GR212" s="23"/>
      <c r="GS212" s="23"/>
      <c r="GT212" s="23"/>
      <c r="GU212" s="23"/>
      <c r="GV212" s="23"/>
      <c r="GW212" s="23"/>
      <c r="GX212" s="23"/>
      <c r="GY212" s="23"/>
      <c r="GZ212" s="23"/>
      <c r="HA212" s="23"/>
      <c r="HB212" s="23"/>
      <c r="HC212" s="23"/>
      <c r="HD212" s="23"/>
      <c r="HE212" s="23"/>
      <c r="HF212" s="23"/>
      <c r="HG212" s="23"/>
      <c r="HH212" s="23"/>
      <c r="HI212" s="23"/>
      <c r="HJ212" s="23"/>
      <c r="HK212" s="23"/>
      <c r="HL212" s="23"/>
      <c r="HM212" s="23"/>
      <c r="HN212" s="23"/>
      <c r="HO212" s="23"/>
      <c r="HP212" s="23"/>
      <c r="HQ212" s="23"/>
      <c r="HR212" s="23"/>
      <c r="HS212" s="23"/>
      <c r="HT212" s="23"/>
      <c r="HU212" s="23"/>
      <c r="HV212" s="23"/>
      <c r="HW212" s="23"/>
      <c r="HX212" s="23"/>
      <c r="HY212" s="23"/>
      <c r="HZ212" s="23"/>
      <c r="IA212" s="23"/>
      <c r="IB212" s="23"/>
      <c r="IC212" s="23"/>
      <c r="ID212" s="23"/>
      <c r="IE212" s="23"/>
      <c r="IF212" s="23"/>
      <c r="IG212" s="23"/>
      <c r="IH212" s="23"/>
      <c r="II212" s="23"/>
      <c r="IJ212" s="23"/>
      <c r="IK212" s="23"/>
      <c r="IL212" s="23"/>
      <c r="IM212" s="23"/>
      <c r="IN212" s="23"/>
      <c r="IO212" s="23"/>
      <c r="IP212" s="23"/>
      <c r="IQ212" s="23"/>
      <c r="IR212" s="23"/>
      <c r="IS212" s="23"/>
      <c r="IT212" s="23"/>
      <c r="IU212" s="23"/>
      <c r="IV212" s="23"/>
    </row>
    <row r="213" spans="1:256" ht="62.25" customHeight="1">
      <c r="A213" s="5" t="s">
        <v>983</v>
      </c>
      <c r="B213" s="5"/>
      <c r="C213" s="5" t="s">
        <v>984</v>
      </c>
      <c r="D213" s="5"/>
      <c r="E213" s="2"/>
      <c r="F213" s="1">
        <f t="shared" ref="F213:F218" si="69">G213+H213</f>
        <v>13111</v>
      </c>
      <c r="G213" s="1">
        <f t="shared" si="67"/>
        <v>13111</v>
      </c>
      <c r="H213" s="1">
        <f t="shared" si="67"/>
        <v>0</v>
      </c>
      <c r="I213" s="1">
        <f t="shared" ref="I213:I218" si="70">J213+K213</f>
        <v>13556</v>
      </c>
      <c r="J213" s="1">
        <f t="shared" si="68"/>
        <v>13556</v>
      </c>
      <c r="K213" s="1">
        <f t="shared" si="68"/>
        <v>0</v>
      </c>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c r="CO213" s="23"/>
      <c r="CP213" s="23"/>
      <c r="CQ213" s="23"/>
      <c r="CR213" s="23"/>
      <c r="CS213" s="23"/>
      <c r="CT213" s="23"/>
      <c r="CU213" s="23"/>
      <c r="CV213" s="23"/>
      <c r="CW213" s="23"/>
      <c r="CX213" s="23"/>
      <c r="CY213" s="23"/>
      <c r="CZ213" s="23"/>
      <c r="DA213" s="23"/>
      <c r="DB213" s="23"/>
      <c r="DC213" s="23"/>
      <c r="DD213" s="23"/>
      <c r="DE213" s="23"/>
      <c r="DF213" s="23"/>
      <c r="DG213" s="23"/>
      <c r="DH213" s="23"/>
      <c r="DI213" s="23"/>
      <c r="DJ213" s="23"/>
      <c r="DK213" s="23"/>
      <c r="DL213" s="23"/>
      <c r="DM213" s="23"/>
      <c r="DN213" s="23"/>
      <c r="DO213" s="23"/>
      <c r="DP213" s="23"/>
      <c r="DQ213" s="23"/>
      <c r="DR213" s="23"/>
      <c r="DS213" s="23"/>
      <c r="DT213" s="23"/>
      <c r="DU213" s="23"/>
      <c r="DV213" s="23"/>
      <c r="DW213" s="23"/>
      <c r="DX213" s="23"/>
      <c r="DY213" s="23"/>
      <c r="DZ213" s="23"/>
      <c r="EA213" s="23"/>
      <c r="EB213" s="23"/>
      <c r="EC213" s="23"/>
      <c r="ED213" s="23"/>
      <c r="EE213" s="23"/>
      <c r="EF213" s="23"/>
      <c r="EG213" s="23"/>
      <c r="EH213" s="23"/>
      <c r="EI213" s="23"/>
      <c r="EJ213" s="23"/>
      <c r="EK213" s="23"/>
      <c r="EL213" s="23"/>
      <c r="EM213" s="23"/>
      <c r="EN213" s="23"/>
      <c r="EO213" s="23"/>
      <c r="EP213" s="23"/>
      <c r="EQ213" s="23"/>
      <c r="ER213" s="23"/>
      <c r="ES213" s="23"/>
      <c r="ET213" s="23"/>
      <c r="EU213" s="23"/>
      <c r="EV213" s="23"/>
      <c r="EW213" s="23"/>
      <c r="EX213" s="23"/>
      <c r="EY213" s="23"/>
      <c r="EZ213" s="23"/>
      <c r="FA213" s="23"/>
      <c r="FB213" s="23"/>
      <c r="FC213" s="23"/>
      <c r="FD213" s="23"/>
      <c r="FE213" s="23"/>
      <c r="FF213" s="23"/>
      <c r="FG213" s="23"/>
      <c r="FH213" s="23"/>
      <c r="FI213" s="23"/>
      <c r="FJ213" s="23"/>
      <c r="FK213" s="23"/>
      <c r="FL213" s="23"/>
      <c r="FM213" s="23"/>
      <c r="FN213" s="23"/>
      <c r="FO213" s="23"/>
      <c r="FP213" s="23"/>
      <c r="FQ213" s="23"/>
      <c r="FR213" s="23"/>
      <c r="FS213" s="23"/>
      <c r="FT213" s="23"/>
      <c r="FU213" s="23"/>
      <c r="FV213" s="23"/>
      <c r="FW213" s="23"/>
      <c r="FX213" s="23"/>
      <c r="FY213" s="23"/>
      <c r="FZ213" s="23"/>
      <c r="GA213" s="23"/>
      <c r="GB213" s="23"/>
      <c r="GC213" s="23"/>
      <c r="GD213" s="23"/>
      <c r="GE213" s="23"/>
      <c r="GF213" s="23"/>
      <c r="GG213" s="23"/>
      <c r="GH213" s="23"/>
      <c r="GI213" s="23"/>
      <c r="GJ213" s="23"/>
      <c r="GK213" s="23"/>
      <c r="GL213" s="23"/>
      <c r="GM213" s="23"/>
      <c r="GN213" s="23"/>
      <c r="GO213" s="23"/>
      <c r="GP213" s="23"/>
      <c r="GQ213" s="23"/>
      <c r="GR213" s="23"/>
      <c r="GS213" s="23"/>
      <c r="GT213" s="23"/>
      <c r="GU213" s="23"/>
      <c r="GV213" s="23"/>
      <c r="GW213" s="23"/>
      <c r="GX213" s="23"/>
      <c r="GY213" s="23"/>
      <c r="GZ213" s="23"/>
      <c r="HA213" s="23"/>
      <c r="HB213" s="23"/>
      <c r="HC213" s="23"/>
      <c r="HD213" s="23"/>
      <c r="HE213" s="23"/>
      <c r="HF213" s="23"/>
      <c r="HG213" s="23"/>
      <c r="HH213" s="23"/>
      <c r="HI213" s="23"/>
      <c r="HJ213" s="23"/>
      <c r="HK213" s="23"/>
      <c r="HL213" s="23"/>
      <c r="HM213" s="23"/>
      <c r="HN213" s="23"/>
      <c r="HO213" s="23"/>
      <c r="HP213" s="23"/>
      <c r="HQ213" s="23"/>
      <c r="HR213" s="23"/>
      <c r="HS213" s="23"/>
      <c r="HT213" s="23"/>
      <c r="HU213" s="23"/>
      <c r="HV213" s="23"/>
      <c r="HW213" s="23"/>
      <c r="HX213" s="23"/>
      <c r="HY213" s="23"/>
      <c r="HZ213" s="23"/>
      <c r="IA213" s="23"/>
      <c r="IB213" s="23"/>
      <c r="IC213" s="23"/>
      <c r="ID213" s="23"/>
      <c r="IE213" s="23"/>
      <c r="IF213" s="23"/>
      <c r="IG213" s="23"/>
      <c r="IH213" s="23"/>
      <c r="II213" s="23"/>
      <c r="IJ213" s="23"/>
      <c r="IK213" s="23"/>
      <c r="IL213" s="23"/>
      <c r="IM213" s="23"/>
      <c r="IN213" s="23"/>
      <c r="IO213" s="23"/>
      <c r="IP213" s="23"/>
      <c r="IQ213" s="23"/>
      <c r="IR213" s="23"/>
      <c r="IS213" s="23"/>
      <c r="IT213" s="23"/>
      <c r="IU213" s="23"/>
      <c r="IV213" s="23"/>
    </row>
    <row r="214" spans="1:256" ht="241.5" customHeight="1">
      <c r="A214" s="5" t="s">
        <v>135</v>
      </c>
      <c r="B214" s="5"/>
      <c r="C214" s="5" t="s">
        <v>984</v>
      </c>
      <c r="D214" s="5" t="s">
        <v>136</v>
      </c>
      <c r="E214" s="2"/>
      <c r="F214" s="1">
        <f t="shared" si="69"/>
        <v>13111</v>
      </c>
      <c r="G214" s="1">
        <f t="shared" si="67"/>
        <v>13111</v>
      </c>
      <c r="H214" s="1">
        <f t="shared" si="67"/>
        <v>0</v>
      </c>
      <c r="I214" s="1">
        <f t="shared" si="70"/>
        <v>13556</v>
      </c>
      <c r="J214" s="1">
        <f t="shared" si="68"/>
        <v>13556</v>
      </c>
      <c r="K214" s="1">
        <f t="shared" si="68"/>
        <v>0</v>
      </c>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c r="CO214" s="23"/>
      <c r="CP214" s="23"/>
      <c r="CQ214" s="23"/>
      <c r="CR214" s="23"/>
      <c r="CS214" s="23"/>
      <c r="CT214" s="23"/>
      <c r="CU214" s="23"/>
      <c r="CV214" s="23"/>
      <c r="CW214" s="23"/>
      <c r="CX214" s="23"/>
      <c r="CY214" s="23"/>
      <c r="CZ214" s="23"/>
      <c r="DA214" s="23"/>
      <c r="DB214" s="23"/>
      <c r="DC214" s="23"/>
      <c r="DD214" s="23"/>
      <c r="DE214" s="23"/>
      <c r="DF214" s="23"/>
      <c r="DG214" s="23"/>
      <c r="DH214" s="23"/>
      <c r="DI214" s="23"/>
      <c r="DJ214" s="23"/>
      <c r="DK214" s="23"/>
      <c r="DL214" s="23"/>
      <c r="DM214" s="23"/>
      <c r="DN214" s="23"/>
      <c r="DO214" s="23"/>
      <c r="DP214" s="23"/>
      <c r="DQ214" s="23"/>
      <c r="DR214" s="23"/>
      <c r="DS214" s="23"/>
      <c r="DT214" s="23"/>
      <c r="DU214" s="23"/>
      <c r="DV214" s="23"/>
      <c r="DW214" s="23"/>
      <c r="DX214" s="23"/>
      <c r="DY214" s="23"/>
      <c r="DZ214" s="23"/>
      <c r="EA214" s="23"/>
      <c r="EB214" s="23"/>
      <c r="EC214" s="23"/>
      <c r="ED214" s="23"/>
      <c r="EE214" s="23"/>
      <c r="EF214" s="23"/>
      <c r="EG214" s="23"/>
      <c r="EH214" s="23"/>
      <c r="EI214" s="23"/>
      <c r="EJ214" s="23"/>
      <c r="EK214" s="23"/>
      <c r="EL214" s="23"/>
      <c r="EM214" s="23"/>
      <c r="EN214" s="23"/>
      <c r="EO214" s="23"/>
      <c r="EP214" s="23"/>
      <c r="EQ214" s="23"/>
      <c r="ER214" s="23"/>
      <c r="ES214" s="23"/>
      <c r="ET214" s="23"/>
      <c r="EU214" s="23"/>
      <c r="EV214" s="23"/>
      <c r="EW214" s="23"/>
      <c r="EX214" s="23"/>
      <c r="EY214" s="23"/>
      <c r="EZ214" s="23"/>
      <c r="FA214" s="23"/>
      <c r="FB214" s="23"/>
      <c r="FC214" s="23"/>
      <c r="FD214" s="23"/>
      <c r="FE214" s="23"/>
      <c r="FF214" s="23"/>
      <c r="FG214" s="23"/>
      <c r="FH214" s="23"/>
      <c r="FI214" s="23"/>
      <c r="FJ214" s="23"/>
      <c r="FK214" s="23"/>
      <c r="FL214" s="23"/>
      <c r="FM214" s="23"/>
      <c r="FN214" s="23"/>
      <c r="FO214" s="23"/>
      <c r="FP214" s="23"/>
      <c r="FQ214" s="23"/>
      <c r="FR214" s="23"/>
      <c r="FS214" s="23"/>
      <c r="FT214" s="23"/>
      <c r="FU214" s="23"/>
      <c r="FV214" s="23"/>
      <c r="FW214" s="23"/>
      <c r="FX214" s="23"/>
      <c r="FY214" s="23"/>
      <c r="FZ214" s="23"/>
      <c r="GA214" s="23"/>
      <c r="GB214" s="23"/>
      <c r="GC214" s="23"/>
      <c r="GD214" s="23"/>
      <c r="GE214" s="23"/>
      <c r="GF214" s="23"/>
      <c r="GG214" s="23"/>
      <c r="GH214" s="23"/>
      <c r="GI214" s="23"/>
      <c r="GJ214" s="23"/>
      <c r="GK214" s="23"/>
      <c r="GL214" s="23"/>
      <c r="GM214" s="23"/>
      <c r="GN214" s="23"/>
      <c r="GO214" s="23"/>
      <c r="GP214" s="23"/>
      <c r="GQ214" s="23"/>
      <c r="GR214" s="23"/>
      <c r="GS214" s="23"/>
      <c r="GT214" s="23"/>
      <c r="GU214" s="23"/>
      <c r="GV214" s="23"/>
      <c r="GW214" s="23"/>
      <c r="GX214" s="23"/>
      <c r="GY214" s="23"/>
      <c r="GZ214" s="23"/>
      <c r="HA214" s="23"/>
      <c r="HB214" s="23"/>
      <c r="HC214" s="23"/>
      <c r="HD214" s="23"/>
      <c r="HE214" s="23"/>
      <c r="HF214" s="23"/>
      <c r="HG214" s="23"/>
      <c r="HH214" s="23"/>
      <c r="HI214" s="23"/>
      <c r="HJ214" s="23"/>
      <c r="HK214" s="23"/>
      <c r="HL214" s="23"/>
      <c r="HM214" s="23"/>
      <c r="HN214" s="23"/>
      <c r="HO214" s="23"/>
      <c r="HP214" s="23"/>
      <c r="HQ214" s="23"/>
      <c r="HR214" s="23"/>
      <c r="HS214" s="23"/>
      <c r="HT214" s="23"/>
      <c r="HU214" s="23"/>
      <c r="HV214" s="23"/>
      <c r="HW214" s="23"/>
      <c r="HX214" s="23"/>
      <c r="HY214" s="23"/>
      <c r="HZ214" s="23"/>
      <c r="IA214" s="23"/>
      <c r="IB214" s="23"/>
      <c r="IC214" s="23"/>
      <c r="ID214" s="23"/>
      <c r="IE214" s="23"/>
      <c r="IF214" s="23"/>
      <c r="IG214" s="23"/>
      <c r="IH214" s="23"/>
      <c r="II214" s="23"/>
      <c r="IJ214" s="23"/>
      <c r="IK214" s="23"/>
      <c r="IL214" s="23"/>
      <c r="IM214" s="23"/>
      <c r="IN214" s="23"/>
      <c r="IO214" s="23"/>
      <c r="IP214" s="23"/>
      <c r="IQ214" s="23"/>
      <c r="IR214" s="23"/>
      <c r="IS214" s="23"/>
      <c r="IT214" s="23"/>
      <c r="IU214" s="23"/>
      <c r="IV214" s="23"/>
    </row>
    <row r="215" spans="1:256" ht="209.25" customHeight="1">
      <c r="A215" s="6" t="s">
        <v>985</v>
      </c>
      <c r="B215" s="5"/>
      <c r="C215" s="5" t="s">
        <v>984</v>
      </c>
      <c r="D215" s="5" t="s">
        <v>986</v>
      </c>
      <c r="E215" s="2"/>
      <c r="F215" s="1">
        <f t="shared" si="69"/>
        <v>13111</v>
      </c>
      <c r="G215" s="1">
        <f t="shared" si="67"/>
        <v>13111</v>
      </c>
      <c r="H215" s="1">
        <f t="shared" si="67"/>
        <v>0</v>
      </c>
      <c r="I215" s="1">
        <f t="shared" si="70"/>
        <v>13556</v>
      </c>
      <c r="J215" s="1">
        <f t="shared" si="68"/>
        <v>13556</v>
      </c>
      <c r="K215" s="1">
        <f t="shared" si="68"/>
        <v>0</v>
      </c>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c r="CO215" s="23"/>
      <c r="CP215" s="23"/>
      <c r="CQ215" s="23"/>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23"/>
      <c r="EQ215" s="23"/>
      <c r="ER215" s="23"/>
      <c r="ES215" s="23"/>
      <c r="ET215" s="23"/>
      <c r="EU215" s="23"/>
      <c r="EV215" s="23"/>
      <c r="EW215" s="23"/>
      <c r="EX215" s="23"/>
      <c r="EY215" s="23"/>
      <c r="EZ215" s="23"/>
      <c r="FA215" s="23"/>
      <c r="FB215" s="23"/>
      <c r="FC215" s="23"/>
      <c r="FD215" s="23"/>
      <c r="FE215" s="23"/>
      <c r="FF215" s="23"/>
      <c r="FG215" s="23"/>
      <c r="FH215" s="23"/>
      <c r="FI215" s="23"/>
      <c r="FJ215" s="23"/>
      <c r="FK215" s="23"/>
      <c r="FL215" s="23"/>
      <c r="FM215" s="23"/>
      <c r="FN215" s="23"/>
      <c r="FO215" s="23"/>
      <c r="FP215" s="23"/>
      <c r="FQ215" s="23"/>
      <c r="FR215" s="23"/>
      <c r="FS215" s="23"/>
      <c r="FT215" s="23"/>
      <c r="FU215" s="23"/>
      <c r="FV215" s="23"/>
      <c r="FW215" s="23"/>
      <c r="FX215" s="23"/>
      <c r="FY215" s="23"/>
      <c r="FZ215" s="23"/>
      <c r="GA215" s="23"/>
      <c r="GB215" s="23"/>
      <c r="GC215" s="23"/>
      <c r="GD215" s="23"/>
      <c r="GE215" s="23"/>
      <c r="GF215" s="23"/>
      <c r="GG215" s="23"/>
      <c r="GH215" s="23"/>
      <c r="GI215" s="23"/>
      <c r="GJ215" s="23"/>
      <c r="GK215" s="23"/>
      <c r="GL215" s="23"/>
      <c r="GM215" s="23"/>
      <c r="GN215" s="23"/>
      <c r="GO215" s="23"/>
      <c r="GP215" s="23"/>
      <c r="GQ215" s="23"/>
      <c r="GR215" s="23"/>
      <c r="GS215" s="23"/>
      <c r="GT215" s="23"/>
      <c r="GU215" s="23"/>
      <c r="GV215" s="23"/>
      <c r="GW215" s="23"/>
      <c r="GX215" s="23"/>
      <c r="GY215" s="23"/>
      <c r="GZ215" s="23"/>
      <c r="HA215" s="23"/>
      <c r="HB215" s="23"/>
      <c r="HC215" s="23"/>
      <c r="HD215" s="23"/>
      <c r="HE215" s="23"/>
      <c r="HF215" s="23"/>
      <c r="HG215" s="23"/>
      <c r="HH215" s="23"/>
      <c r="HI215" s="23"/>
      <c r="HJ215" s="23"/>
      <c r="HK215" s="23"/>
      <c r="HL215" s="23"/>
      <c r="HM215" s="23"/>
      <c r="HN215" s="23"/>
      <c r="HO215" s="23"/>
      <c r="HP215" s="23"/>
      <c r="HQ215" s="23"/>
      <c r="HR215" s="23"/>
      <c r="HS215" s="23"/>
      <c r="HT215" s="23"/>
      <c r="HU215" s="23"/>
      <c r="HV215" s="23"/>
      <c r="HW215" s="23"/>
      <c r="HX215" s="23"/>
      <c r="HY215" s="23"/>
      <c r="HZ215" s="23"/>
      <c r="IA215" s="23"/>
      <c r="IB215" s="23"/>
      <c r="IC215" s="23"/>
      <c r="ID215" s="23"/>
      <c r="IE215" s="23"/>
      <c r="IF215" s="23"/>
      <c r="IG215" s="23"/>
      <c r="IH215" s="23"/>
      <c r="II215" s="23"/>
      <c r="IJ215" s="23"/>
      <c r="IK215" s="23"/>
      <c r="IL215" s="23"/>
      <c r="IM215" s="23"/>
      <c r="IN215" s="23"/>
      <c r="IO215" s="23"/>
      <c r="IP215" s="23"/>
      <c r="IQ215" s="23"/>
      <c r="IR215" s="23"/>
      <c r="IS215" s="23"/>
      <c r="IT215" s="23"/>
      <c r="IU215" s="23"/>
      <c r="IV215" s="23"/>
    </row>
    <row r="216" spans="1:256" ht="131.25" customHeight="1">
      <c r="A216" s="5" t="s">
        <v>989</v>
      </c>
      <c r="B216" s="5"/>
      <c r="C216" s="5" t="s">
        <v>984</v>
      </c>
      <c r="D216" s="5" t="s">
        <v>987</v>
      </c>
      <c r="E216" s="2"/>
      <c r="F216" s="1">
        <f t="shared" si="69"/>
        <v>13111</v>
      </c>
      <c r="G216" s="1">
        <f t="shared" si="67"/>
        <v>13111</v>
      </c>
      <c r="H216" s="1">
        <f t="shared" si="67"/>
        <v>0</v>
      </c>
      <c r="I216" s="1">
        <f t="shared" si="70"/>
        <v>13556</v>
      </c>
      <c r="J216" s="1">
        <f t="shared" si="68"/>
        <v>13556</v>
      </c>
      <c r="K216" s="1">
        <f t="shared" si="68"/>
        <v>0</v>
      </c>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c r="CO216" s="23"/>
      <c r="CP216" s="23"/>
      <c r="CQ216" s="23"/>
      <c r="CR216" s="23"/>
      <c r="CS216" s="23"/>
      <c r="CT216" s="23"/>
      <c r="CU216" s="23"/>
      <c r="CV216" s="23"/>
      <c r="CW216" s="23"/>
      <c r="CX216" s="23"/>
      <c r="CY216" s="23"/>
      <c r="CZ216" s="23"/>
      <c r="DA216" s="23"/>
      <c r="DB216" s="23"/>
      <c r="DC216" s="23"/>
      <c r="DD216" s="23"/>
      <c r="DE216" s="23"/>
      <c r="DF216" s="23"/>
      <c r="DG216" s="23"/>
      <c r="DH216" s="23"/>
      <c r="DI216" s="23"/>
      <c r="DJ216" s="23"/>
      <c r="DK216" s="23"/>
      <c r="DL216" s="23"/>
      <c r="DM216" s="23"/>
      <c r="DN216" s="23"/>
      <c r="DO216" s="23"/>
      <c r="DP216" s="23"/>
      <c r="DQ216" s="23"/>
      <c r="DR216" s="23"/>
      <c r="DS216" s="23"/>
      <c r="DT216" s="23"/>
      <c r="DU216" s="23"/>
      <c r="DV216" s="23"/>
      <c r="DW216" s="23"/>
      <c r="DX216" s="23"/>
      <c r="DY216" s="23"/>
      <c r="DZ216" s="23"/>
      <c r="EA216" s="23"/>
      <c r="EB216" s="23"/>
      <c r="EC216" s="23"/>
      <c r="ED216" s="23"/>
      <c r="EE216" s="23"/>
      <c r="EF216" s="23"/>
      <c r="EG216" s="23"/>
      <c r="EH216" s="23"/>
      <c r="EI216" s="23"/>
      <c r="EJ216" s="23"/>
      <c r="EK216" s="23"/>
      <c r="EL216" s="23"/>
      <c r="EM216" s="23"/>
      <c r="EN216" s="23"/>
      <c r="EO216" s="23"/>
      <c r="EP216" s="23"/>
      <c r="EQ216" s="23"/>
      <c r="ER216" s="23"/>
      <c r="ES216" s="23"/>
      <c r="ET216" s="23"/>
      <c r="EU216" s="23"/>
      <c r="EV216" s="23"/>
      <c r="EW216" s="23"/>
      <c r="EX216" s="23"/>
      <c r="EY216" s="23"/>
      <c r="EZ216" s="23"/>
      <c r="FA216" s="23"/>
      <c r="FB216" s="23"/>
      <c r="FC216" s="23"/>
      <c r="FD216" s="23"/>
      <c r="FE216" s="23"/>
      <c r="FF216" s="23"/>
      <c r="FG216" s="23"/>
      <c r="FH216" s="23"/>
      <c r="FI216" s="23"/>
      <c r="FJ216" s="23"/>
      <c r="FK216" s="23"/>
      <c r="FL216" s="23"/>
      <c r="FM216" s="23"/>
      <c r="FN216" s="23"/>
      <c r="FO216" s="23"/>
      <c r="FP216" s="23"/>
      <c r="FQ216" s="23"/>
      <c r="FR216" s="23"/>
      <c r="FS216" s="23"/>
      <c r="FT216" s="23"/>
      <c r="FU216" s="23"/>
      <c r="FV216" s="23"/>
      <c r="FW216" s="23"/>
      <c r="FX216" s="23"/>
      <c r="FY216" s="23"/>
      <c r="FZ216" s="23"/>
      <c r="GA216" s="23"/>
      <c r="GB216" s="23"/>
      <c r="GC216" s="23"/>
      <c r="GD216" s="23"/>
      <c r="GE216" s="23"/>
      <c r="GF216" s="23"/>
      <c r="GG216" s="23"/>
      <c r="GH216" s="23"/>
      <c r="GI216" s="23"/>
      <c r="GJ216" s="23"/>
      <c r="GK216" s="23"/>
      <c r="GL216" s="23"/>
      <c r="GM216" s="23"/>
      <c r="GN216" s="23"/>
      <c r="GO216" s="23"/>
      <c r="GP216" s="23"/>
      <c r="GQ216" s="23"/>
      <c r="GR216" s="23"/>
      <c r="GS216" s="23"/>
      <c r="GT216" s="23"/>
      <c r="GU216" s="23"/>
      <c r="GV216" s="23"/>
      <c r="GW216" s="23"/>
      <c r="GX216" s="23"/>
      <c r="GY216" s="23"/>
      <c r="GZ216" s="23"/>
      <c r="HA216" s="23"/>
      <c r="HB216" s="23"/>
      <c r="HC216" s="23"/>
      <c r="HD216" s="23"/>
      <c r="HE216" s="23"/>
      <c r="HF216" s="23"/>
      <c r="HG216" s="23"/>
      <c r="HH216" s="23"/>
      <c r="HI216" s="23"/>
      <c r="HJ216" s="23"/>
      <c r="HK216" s="23"/>
      <c r="HL216" s="23"/>
      <c r="HM216" s="23"/>
      <c r="HN216" s="23"/>
      <c r="HO216" s="23"/>
      <c r="HP216" s="23"/>
      <c r="HQ216" s="23"/>
      <c r="HR216" s="23"/>
      <c r="HS216" s="23"/>
      <c r="HT216" s="23"/>
      <c r="HU216" s="23"/>
      <c r="HV216" s="23"/>
      <c r="HW216" s="23"/>
      <c r="HX216" s="23"/>
      <c r="HY216" s="23"/>
      <c r="HZ216" s="23"/>
      <c r="IA216" s="23"/>
      <c r="IB216" s="23"/>
      <c r="IC216" s="23"/>
      <c r="ID216" s="23"/>
      <c r="IE216" s="23"/>
      <c r="IF216" s="23"/>
      <c r="IG216" s="23"/>
      <c r="IH216" s="23"/>
      <c r="II216" s="23"/>
      <c r="IJ216" s="23"/>
      <c r="IK216" s="23"/>
      <c r="IL216" s="23"/>
      <c r="IM216" s="23"/>
      <c r="IN216" s="23"/>
      <c r="IO216" s="23"/>
      <c r="IP216" s="23"/>
      <c r="IQ216" s="23"/>
      <c r="IR216" s="23"/>
      <c r="IS216" s="23"/>
      <c r="IT216" s="23"/>
      <c r="IU216" s="23"/>
      <c r="IV216" s="23"/>
    </row>
    <row r="217" spans="1:256" ht="120" customHeight="1">
      <c r="A217" s="7" t="s">
        <v>57</v>
      </c>
      <c r="B217" s="2"/>
      <c r="C217" s="2" t="s">
        <v>984</v>
      </c>
      <c r="D217" s="2" t="s">
        <v>988</v>
      </c>
      <c r="E217" s="2"/>
      <c r="F217" s="3">
        <f t="shared" si="69"/>
        <v>13111</v>
      </c>
      <c r="G217" s="3">
        <f t="shared" si="67"/>
        <v>13111</v>
      </c>
      <c r="H217" s="3">
        <f t="shared" si="67"/>
        <v>0</v>
      </c>
      <c r="I217" s="3">
        <f t="shared" si="70"/>
        <v>13556</v>
      </c>
      <c r="J217" s="3">
        <f t="shared" si="68"/>
        <v>13556</v>
      </c>
      <c r="K217" s="3">
        <f t="shared" si="68"/>
        <v>0</v>
      </c>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c r="CO217" s="23"/>
      <c r="CP217" s="23"/>
      <c r="CQ217" s="23"/>
      <c r="CR217" s="23"/>
      <c r="CS217" s="23"/>
      <c r="CT217" s="23"/>
      <c r="CU217" s="23"/>
      <c r="CV217" s="23"/>
      <c r="CW217" s="23"/>
      <c r="CX217" s="23"/>
      <c r="CY217" s="23"/>
      <c r="CZ217" s="23"/>
      <c r="DA217" s="23"/>
      <c r="DB217" s="23"/>
      <c r="DC217" s="23"/>
      <c r="DD217" s="23"/>
      <c r="DE217" s="23"/>
      <c r="DF217" s="23"/>
      <c r="DG217" s="23"/>
      <c r="DH217" s="23"/>
      <c r="DI217" s="23"/>
      <c r="DJ217" s="23"/>
      <c r="DK217" s="23"/>
      <c r="DL217" s="23"/>
      <c r="DM217" s="23"/>
      <c r="DN217" s="23"/>
      <c r="DO217" s="23"/>
      <c r="DP217" s="23"/>
      <c r="DQ217" s="23"/>
      <c r="DR217" s="23"/>
      <c r="DS217" s="23"/>
      <c r="DT217" s="23"/>
      <c r="DU217" s="23"/>
      <c r="DV217" s="23"/>
      <c r="DW217" s="23"/>
      <c r="DX217" s="23"/>
      <c r="DY217" s="23"/>
      <c r="DZ217" s="23"/>
      <c r="EA217" s="23"/>
      <c r="EB217" s="23"/>
      <c r="EC217" s="23"/>
      <c r="ED217" s="23"/>
      <c r="EE217" s="23"/>
      <c r="EF217" s="23"/>
      <c r="EG217" s="23"/>
      <c r="EH217" s="23"/>
      <c r="EI217" s="23"/>
      <c r="EJ217" s="23"/>
      <c r="EK217" s="23"/>
      <c r="EL217" s="23"/>
      <c r="EM217" s="23"/>
      <c r="EN217" s="23"/>
      <c r="EO217" s="23"/>
      <c r="EP217" s="23"/>
      <c r="EQ217" s="23"/>
      <c r="ER217" s="23"/>
      <c r="ES217" s="23"/>
      <c r="ET217" s="23"/>
      <c r="EU217" s="23"/>
      <c r="EV217" s="23"/>
      <c r="EW217" s="23"/>
      <c r="EX217" s="23"/>
      <c r="EY217" s="23"/>
      <c r="EZ217" s="23"/>
      <c r="FA217" s="23"/>
      <c r="FB217" s="23"/>
      <c r="FC217" s="23"/>
      <c r="FD217" s="23"/>
      <c r="FE217" s="23"/>
      <c r="FF217" s="23"/>
      <c r="FG217" s="23"/>
      <c r="FH217" s="23"/>
      <c r="FI217" s="23"/>
      <c r="FJ217" s="23"/>
      <c r="FK217" s="23"/>
      <c r="FL217" s="23"/>
      <c r="FM217" s="23"/>
      <c r="FN217" s="23"/>
      <c r="FO217" s="23"/>
      <c r="FP217" s="23"/>
      <c r="FQ217" s="23"/>
      <c r="FR217" s="23"/>
      <c r="FS217" s="23"/>
      <c r="FT217" s="23"/>
      <c r="FU217" s="23"/>
      <c r="FV217" s="23"/>
      <c r="FW217" s="23"/>
      <c r="FX217" s="23"/>
      <c r="FY217" s="23"/>
      <c r="FZ217" s="23"/>
      <c r="GA217" s="23"/>
      <c r="GB217" s="23"/>
      <c r="GC217" s="23"/>
      <c r="GD217" s="23"/>
      <c r="GE217" s="23"/>
      <c r="GF217" s="23"/>
      <c r="GG217" s="23"/>
      <c r="GH217" s="23"/>
      <c r="GI217" s="23"/>
      <c r="GJ217" s="23"/>
      <c r="GK217" s="23"/>
      <c r="GL217" s="23"/>
      <c r="GM217" s="23"/>
      <c r="GN217" s="23"/>
      <c r="GO217" s="23"/>
      <c r="GP217" s="23"/>
      <c r="GQ217" s="23"/>
      <c r="GR217" s="23"/>
      <c r="GS217" s="23"/>
      <c r="GT217" s="23"/>
      <c r="GU217" s="23"/>
      <c r="GV217" s="23"/>
      <c r="GW217" s="23"/>
      <c r="GX217" s="23"/>
      <c r="GY217" s="23"/>
      <c r="GZ217" s="23"/>
      <c r="HA217" s="23"/>
      <c r="HB217" s="23"/>
      <c r="HC217" s="23"/>
      <c r="HD217" s="23"/>
      <c r="HE217" s="23"/>
      <c r="HF217" s="23"/>
      <c r="HG217" s="23"/>
      <c r="HH217" s="23"/>
      <c r="HI217" s="23"/>
      <c r="HJ217" s="23"/>
      <c r="HK217" s="23"/>
      <c r="HL217" s="23"/>
      <c r="HM217" s="23"/>
      <c r="HN217" s="23"/>
      <c r="HO217" s="23"/>
      <c r="HP217" s="23"/>
      <c r="HQ217" s="23"/>
      <c r="HR217" s="23"/>
      <c r="HS217" s="23"/>
      <c r="HT217" s="23"/>
      <c r="HU217" s="23"/>
      <c r="HV217" s="23"/>
      <c r="HW217" s="23"/>
      <c r="HX217" s="23"/>
      <c r="HY217" s="23"/>
      <c r="HZ217" s="23"/>
      <c r="IA217" s="23"/>
      <c r="IB217" s="23"/>
      <c r="IC217" s="23"/>
      <c r="ID217" s="23"/>
      <c r="IE217" s="23"/>
      <c r="IF217" s="23"/>
      <c r="IG217" s="23"/>
      <c r="IH217" s="23"/>
      <c r="II217" s="23"/>
      <c r="IJ217" s="23"/>
      <c r="IK217" s="23"/>
      <c r="IL217" s="23"/>
      <c r="IM217" s="23"/>
      <c r="IN217" s="23"/>
      <c r="IO217" s="23"/>
      <c r="IP217" s="23"/>
      <c r="IQ217" s="23"/>
      <c r="IR217" s="23"/>
      <c r="IS217" s="23"/>
      <c r="IT217" s="23"/>
      <c r="IU217" s="23"/>
      <c r="IV217" s="23"/>
    </row>
    <row r="218" spans="1:256" ht="117" customHeight="1">
      <c r="A218" s="2" t="s">
        <v>18</v>
      </c>
      <c r="B218" s="2"/>
      <c r="C218" s="2" t="s">
        <v>984</v>
      </c>
      <c r="D218" s="2" t="s">
        <v>988</v>
      </c>
      <c r="E218" s="2" t="s">
        <v>15</v>
      </c>
      <c r="F218" s="3">
        <f t="shared" si="69"/>
        <v>13111</v>
      </c>
      <c r="G218" s="3">
        <v>13111</v>
      </c>
      <c r="H218" s="3"/>
      <c r="I218" s="3">
        <f t="shared" si="70"/>
        <v>13556</v>
      </c>
      <c r="J218" s="3">
        <v>13556</v>
      </c>
      <c r="K218" s="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c r="CO218" s="23"/>
      <c r="CP218" s="23"/>
      <c r="CQ218" s="23"/>
      <c r="CR218" s="23"/>
      <c r="CS218" s="23"/>
      <c r="CT218" s="23"/>
      <c r="CU218" s="23"/>
      <c r="CV218" s="23"/>
      <c r="CW218" s="23"/>
      <c r="CX218" s="23"/>
      <c r="CY218" s="23"/>
      <c r="CZ218" s="23"/>
      <c r="DA218" s="23"/>
      <c r="DB218" s="23"/>
      <c r="DC218" s="23"/>
      <c r="DD218" s="23"/>
      <c r="DE218" s="23"/>
      <c r="DF218" s="23"/>
      <c r="DG218" s="23"/>
      <c r="DH218" s="23"/>
      <c r="DI218" s="23"/>
      <c r="DJ218" s="23"/>
      <c r="DK218" s="23"/>
      <c r="DL218" s="23"/>
      <c r="DM218" s="23"/>
      <c r="DN218" s="23"/>
      <c r="DO218" s="23"/>
      <c r="DP218" s="23"/>
      <c r="DQ218" s="23"/>
      <c r="DR218" s="23"/>
      <c r="DS218" s="23"/>
      <c r="DT218" s="23"/>
      <c r="DU218" s="23"/>
      <c r="DV218" s="23"/>
      <c r="DW218" s="23"/>
      <c r="DX218" s="23"/>
      <c r="DY218" s="23"/>
      <c r="DZ218" s="23"/>
      <c r="EA218" s="23"/>
      <c r="EB218" s="23"/>
      <c r="EC218" s="23"/>
      <c r="ED218" s="23"/>
      <c r="EE218" s="23"/>
      <c r="EF218" s="23"/>
      <c r="EG218" s="23"/>
      <c r="EH218" s="23"/>
      <c r="EI218" s="23"/>
      <c r="EJ218" s="23"/>
      <c r="EK218" s="23"/>
      <c r="EL218" s="23"/>
      <c r="EM218" s="23"/>
      <c r="EN218" s="23"/>
      <c r="EO218" s="23"/>
      <c r="EP218" s="23"/>
      <c r="EQ218" s="23"/>
      <c r="ER218" s="23"/>
      <c r="ES218" s="23"/>
      <c r="ET218" s="23"/>
      <c r="EU218" s="23"/>
      <c r="EV218" s="23"/>
      <c r="EW218" s="23"/>
      <c r="EX218" s="23"/>
      <c r="EY218" s="23"/>
      <c r="EZ218" s="23"/>
      <c r="FA218" s="23"/>
      <c r="FB218" s="23"/>
      <c r="FC218" s="23"/>
      <c r="FD218" s="23"/>
      <c r="FE218" s="23"/>
      <c r="FF218" s="23"/>
      <c r="FG218" s="23"/>
      <c r="FH218" s="23"/>
      <c r="FI218" s="23"/>
      <c r="FJ218" s="23"/>
      <c r="FK218" s="23"/>
      <c r="FL218" s="23"/>
      <c r="FM218" s="23"/>
      <c r="FN218" s="23"/>
      <c r="FO218" s="23"/>
      <c r="FP218" s="23"/>
      <c r="FQ218" s="23"/>
      <c r="FR218" s="23"/>
      <c r="FS218" s="23"/>
      <c r="FT218" s="23"/>
      <c r="FU218" s="23"/>
      <c r="FV218" s="23"/>
      <c r="FW218" s="23"/>
      <c r="FX218" s="23"/>
      <c r="FY218" s="23"/>
      <c r="FZ218" s="23"/>
      <c r="GA218" s="23"/>
      <c r="GB218" s="23"/>
      <c r="GC218" s="23"/>
      <c r="GD218" s="23"/>
      <c r="GE218" s="23"/>
      <c r="GF218" s="23"/>
      <c r="GG218" s="23"/>
      <c r="GH218" s="23"/>
      <c r="GI218" s="23"/>
      <c r="GJ218" s="23"/>
      <c r="GK218" s="23"/>
      <c r="GL218" s="23"/>
      <c r="GM218" s="23"/>
      <c r="GN218" s="23"/>
      <c r="GO218" s="23"/>
      <c r="GP218" s="23"/>
      <c r="GQ218" s="23"/>
      <c r="GR218" s="23"/>
      <c r="GS218" s="23"/>
      <c r="GT218" s="23"/>
      <c r="GU218" s="23"/>
      <c r="GV218" s="23"/>
      <c r="GW218" s="23"/>
      <c r="GX218" s="23"/>
      <c r="GY218" s="23"/>
      <c r="GZ218" s="23"/>
      <c r="HA218" s="23"/>
      <c r="HB218" s="23"/>
      <c r="HC218" s="23"/>
      <c r="HD218" s="23"/>
      <c r="HE218" s="23"/>
      <c r="HF218" s="23"/>
      <c r="HG218" s="23"/>
      <c r="HH218" s="23"/>
      <c r="HI218" s="23"/>
      <c r="HJ218" s="23"/>
      <c r="HK218" s="23"/>
      <c r="HL218" s="23"/>
      <c r="HM218" s="23"/>
      <c r="HN218" s="23"/>
      <c r="HO218" s="23"/>
      <c r="HP218" s="23"/>
      <c r="HQ218" s="23"/>
      <c r="HR218" s="23"/>
      <c r="HS218" s="23"/>
      <c r="HT218" s="23"/>
      <c r="HU218" s="23"/>
      <c r="HV218" s="23"/>
      <c r="HW218" s="23"/>
      <c r="HX218" s="23"/>
      <c r="HY218" s="23"/>
      <c r="HZ218" s="23"/>
      <c r="IA218" s="23"/>
      <c r="IB218" s="23"/>
      <c r="IC218" s="23"/>
      <c r="ID218" s="23"/>
      <c r="IE218" s="23"/>
      <c r="IF218" s="23"/>
      <c r="IG218" s="23"/>
      <c r="IH218" s="23"/>
      <c r="II218" s="23"/>
      <c r="IJ218" s="23"/>
      <c r="IK218" s="23"/>
      <c r="IL218" s="23"/>
      <c r="IM218" s="23"/>
      <c r="IN218" s="23"/>
      <c r="IO218" s="23"/>
      <c r="IP218" s="23"/>
      <c r="IQ218" s="23"/>
      <c r="IR218" s="23"/>
      <c r="IS218" s="23"/>
      <c r="IT218" s="23"/>
      <c r="IU218" s="23"/>
      <c r="IV218" s="23"/>
    </row>
    <row r="219" spans="1:256" ht="85.5" customHeight="1">
      <c r="A219" s="5" t="s">
        <v>315</v>
      </c>
      <c r="B219" s="5"/>
      <c r="C219" s="5" t="s">
        <v>316</v>
      </c>
      <c r="D219" s="5"/>
      <c r="E219" s="5"/>
      <c r="F219" s="1">
        <f t="shared" ref="F219:F264" si="71">G219+H219</f>
        <v>71845</v>
      </c>
      <c r="G219" s="1">
        <f>G220</f>
        <v>71845</v>
      </c>
      <c r="H219" s="1">
        <f>H220</f>
        <v>0</v>
      </c>
      <c r="I219" s="1">
        <f t="shared" ref="I219:I227" si="72">J219+K219</f>
        <v>71845</v>
      </c>
      <c r="J219" s="1">
        <f>J220</f>
        <v>71845</v>
      </c>
      <c r="K219" s="1">
        <f>K220</f>
        <v>0</v>
      </c>
    </row>
    <row r="220" spans="1:256" ht="99.75" customHeight="1">
      <c r="A220" s="5" t="s">
        <v>317</v>
      </c>
      <c r="B220" s="5"/>
      <c r="C220" s="5" t="s">
        <v>318</v>
      </c>
      <c r="D220" s="5"/>
      <c r="E220" s="5"/>
      <c r="F220" s="1">
        <f t="shared" si="71"/>
        <v>71845</v>
      </c>
      <c r="G220" s="1">
        <f t="shared" ref="G220:K222" si="73">G221</f>
        <v>71845</v>
      </c>
      <c r="H220" s="1">
        <f t="shared" si="73"/>
        <v>0</v>
      </c>
      <c r="I220" s="1">
        <f t="shared" si="72"/>
        <v>71845</v>
      </c>
      <c r="J220" s="1">
        <f t="shared" si="73"/>
        <v>71845</v>
      </c>
      <c r="K220" s="1">
        <f t="shared" si="73"/>
        <v>0</v>
      </c>
    </row>
    <row r="221" spans="1:256" ht="49.5" customHeight="1">
      <c r="A221" s="6" t="s">
        <v>172</v>
      </c>
      <c r="B221" s="5"/>
      <c r="C221" s="5" t="s">
        <v>318</v>
      </c>
      <c r="D221" s="5" t="s">
        <v>173</v>
      </c>
      <c r="E221" s="5"/>
      <c r="F221" s="1">
        <f t="shared" si="71"/>
        <v>71845</v>
      </c>
      <c r="G221" s="1">
        <f t="shared" si="73"/>
        <v>71845</v>
      </c>
      <c r="H221" s="1">
        <f t="shared" si="73"/>
        <v>0</v>
      </c>
      <c r="I221" s="1">
        <f t="shared" si="72"/>
        <v>71845</v>
      </c>
      <c r="J221" s="1">
        <f t="shared" si="73"/>
        <v>71845</v>
      </c>
      <c r="K221" s="1">
        <f t="shared" si="73"/>
        <v>0</v>
      </c>
    </row>
    <row r="222" spans="1:256" ht="130.5" customHeight="1">
      <c r="A222" s="6" t="s">
        <v>174</v>
      </c>
      <c r="B222" s="5"/>
      <c r="C222" s="5" t="s">
        <v>318</v>
      </c>
      <c r="D222" s="5" t="s">
        <v>175</v>
      </c>
      <c r="E222" s="5"/>
      <c r="F222" s="1">
        <f t="shared" si="71"/>
        <v>71845</v>
      </c>
      <c r="G222" s="1">
        <f t="shared" si="73"/>
        <v>71845</v>
      </c>
      <c r="H222" s="1">
        <f t="shared" si="73"/>
        <v>0</v>
      </c>
      <c r="I222" s="1">
        <f t="shared" si="72"/>
        <v>71845</v>
      </c>
      <c r="J222" s="1">
        <f t="shared" si="73"/>
        <v>71845</v>
      </c>
      <c r="K222" s="1">
        <f t="shared" si="73"/>
        <v>0</v>
      </c>
    </row>
    <row r="223" spans="1:256" ht="42.75" customHeight="1">
      <c r="A223" s="7" t="s">
        <v>319</v>
      </c>
      <c r="B223" s="2"/>
      <c r="C223" s="2" t="s">
        <v>318</v>
      </c>
      <c r="D223" s="2" t="s">
        <v>320</v>
      </c>
      <c r="E223" s="2"/>
      <c r="F223" s="3">
        <f t="shared" si="71"/>
        <v>71845</v>
      </c>
      <c r="G223" s="3">
        <f>G224</f>
        <v>71845</v>
      </c>
      <c r="H223" s="3">
        <f>H224</f>
        <v>0</v>
      </c>
      <c r="I223" s="3">
        <f t="shared" si="72"/>
        <v>71845</v>
      </c>
      <c r="J223" s="3">
        <f>J224</f>
        <v>71845</v>
      </c>
      <c r="K223" s="3">
        <f>K224</f>
        <v>0</v>
      </c>
    </row>
    <row r="224" spans="1:256" ht="81" customHeight="1">
      <c r="A224" s="2" t="s">
        <v>321</v>
      </c>
      <c r="B224" s="2"/>
      <c r="C224" s="2" t="s">
        <v>318</v>
      </c>
      <c r="D224" s="2" t="s">
        <v>320</v>
      </c>
      <c r="E224" s="2" t="s">
        <v>322</v>
      </c>
      <c r="F224" s="3">
        <f t="shared" si="71"/>
        <v>71845</v>
      </c>
      <c r="G224" s="3">
        <v>71845</v>
      </c>
      <c r="H224" s="2"/>
      <c r="I224" s="3">
        <f t="shared" si="72"/>
        <v>71845</v>
      </c>
      <c r="J224" s="3">
        <v>71845</v>
      </c>
      <c r="K224" s="2"/>
    </row>
    <row r="225" spans="1:11" ht="69" customHeight="1">
      <c r="A225" s="5" t="s">
        <v>324</v>
      </c>
      <c r="B225" s="5" t="s">
        <v>325</v>
      </c>
      <c r="C225" s="5"/>
      <c r="D225" s="5"/>
      <c r="E225" s="5"/>
      <c r="F225" s="1">
        <f t="shared" si="71"/>
        <v>6457</v>
      </c>
      <c r="G225" s="1">
        <f>G226</f>
        <v>6457</v>
      </c>
      <c r="H225" s="1">
        <f>H226</f>
        <v>0</v>
      </c>
      <c r="I225" s="1">
        <f t="shared" si="72"/>
        <v>6602</v>
      </c>
      <c r="J225" s="1">
        <f>J226</f>
        <v>6602</v>
      </c>
      <c r="K225" s="1">
        <f>K226</f>
        <v>0</v>
      </c>
    </row>
    <row r="226" spans="1:11" ht="43.5" customHeight="1">
      <c r="A226" s="5" t="s">
        <v>1098</v>
      </c>
      <c r="B226" s="5"/>
      <c r="C226" s="5" t="s">
        <v>244</v>
      </c>
      <c r="D226" s="5"/>
      <c r="E226" s="5"/>
      <c r="F226" s="1">
        <f t="shared" si="71"/>
        <v>6457</v>
      </c>
      <c r="G226" s="1">
        <f>G227</f>
        <v>6457</v>
      </c>
      <c r="H226" s="1">
        <f>H227</f>
        <v>0</v>
      </c>
      <c r="I226" s="1">
        <f t="shared" si="72"/>
        <v>6602</v>
      </c>
      <c r="J226" s="1">
        <f>J227</f>
        <v>6602</v>
      </c>
      <c r="K226" s="1">
        <f>K227</f>
        <v>0</v>
      </c>
    </row>
    <row r="227" spans="1:11" ht="187.5" customHeight="1">
      <c r="A227" s="5" t="s">
        <v>326</v>
      </c>
      <c r="B227" s="5"/>
      <c r="C227" s="5" t="s">
        <v>327</v>
      </c>
      <c r="D227" s="5"/>
      <c r="E227" s="5"/>
      <c r="F227" s="1">
        <f t="shared" si="71"/>
        <v>6457</v>
      </c>
      <c r="G227" s="1">
        <f>G228+G233</f>
        <v>6457</v>
      </c>
      <c r="H227" s="1">
        <f>H233</f>
        <v>0</v>
      </c>
      <c r="I227" s="1">
        <f t="shared" si="72"/>
        <v>6602</v>
      </c>
      <c r="J227" s="1">
        <f>J228+J233</f>
        <v>6602</v>
      </c>
      <c r="K227" s="1">
        <f>K233</f>
        <v>0</v>
      </c>
    </row>
    <row r="228" spans="1:11" ht="163.5" customHeight="1">
      <c r="A228" s="5" t="s">
        <v>891</v>
      </c>
      <c r="B228" s="5"/>
      <c r="C228" s="5" t="s">
        <v>327</v>
      </c>
      <c r="D228" s="5" t="s">
        <v>892</v>
      </c>
      <c r="E228" s="5"/>
      <c r="F228" s="1">
        <f>G228+H228</f>
        <v>67</v>
      </c>
      <c r="G228" s="1">
        <f>G229</f>
        <v>67</v>
      </c>
      <c r="H228" s="1">
        <f>H229</f>
        <v>0</v>
      </c>
      <c r="I228" s="1">
        <f>J228+K228</f>
        <v>67</v>
      </c>
      <c r="J228" s="1">
        <f>J229</f>
        <v>67</v>
      </c>
      <c r="K228" s="1">
        <f>K229</f>
        <v>0</v>
      </c>
    </row>
    <row r="229" spans="1:11" ht="192" customHeight="1">
      <c r="A229" s="5" t="s">
        <v>893</v>
      </c>
      <c r="B229" s="5"/>
      <c r="C229" s="5" t="s">
        <v>327</v>
      </c>
      <c r="D229" s="5" t="s">
        <v>894</v>
      </c>
      <c r="E229" s="5"/>
      <c r="F229" s="1">
        <f>G229+H229</f>
        <v>67</v>
      </c>
      <c r="G229" s="1">
        <f>G230</f>
        <v>67</v>
      </c>
      <c r="H229" s="1">
        <f>H230</f>
        <v>0</v>
      </c>
      <c r="I229" s="1">
        <f>J229+K229</f>
        <v>67</v>
      </c>
      <c r="J229" s="1">
        <f>J230</f>
        <v>67</v>
      </c>
      <c r="K229" s="1">
        <f>K230</f>
        <v>0</v>
      </c>
    </row>
    <row r="230" spans="1:11" ht="76.5" customHeight="1">
      <c r="A230" s="7" t="s">
        <v>328</v>
      </c>
      <c r="B230" s="5"/>
      <c r="C230" s="2" t="s">
        <v>327</v>
      </c>
      <c r="D230" s="2" t="s">
        <v>895</v>
      </c>
      <c r="E230" s="2"/>
      <c r="F230" s="3">
        <f>G230+H230</f>
        <v>67</v>
      </c>
      <c r="G230" s="3">
        <f>G231+G232</f>
        <v>67</v>
      </c>
      <c r="H230" s="3">
        <f>H231+H232</f>
        <v>0</v>
      </c>
      <c r="I230" s="3">
        <f>J230+K230</f>
        <v>67</v>
      </c>
      <c r="J230" s="3">
        <f>J231+J232</f>
        <v>67</v>
      </c>
      <c r="K230" s="3">
        <f>K231+K232</f>
        <v>0</v>
      </c>
    </row>
    <row r="231" spans="1:11" ht="207.75" customHeight="1">
      <c r="A231" s="7" t="s">
        <v>20</v>
      </c>
      <c r="B231" s="5"/>
      <c r="C231" s="2" t="s">
        <v>327</v>
      </c>
      <c r="D231" s="2" t="s">
        <v>895</v>
      </c>
      <c r="E231" s="2" t="s">
        <v>13</v>
      </c>
      <c r="F231" s="3">
        <f>G231+H231</f>
        <v>30</v>
      </c>
      <c r="G231" s="3">
        <v>30</v>
      </c>
      <c r="H231" s="3"/>
      <c r="I231" s="3">
        <f>J231+K231</f>
        <v>30</v>
      </c>
      <c r="J231" s="3">
        <v>30</v>
      </c>
      <c r="K231" s="3"/>
    </row>
    <row r="232" spans="1:11" ht="93" customHeight="1">
      <c r="A232" s="2" t="s">
        <v>21</v>
      </c>
      <c r="B232" s="5"/>
      <c r="C232" s="2" t="s">
        <v>327</v>
      </c>
      <c r="D232" s="2" t="s">
        <v>895</v>
      </c>
      <c r="E232" s="2" t="s">
        <v>14</v>
      </c>
      <c r="F232" s="3">
        <f>G232+H232</f>
        <v>37</v>
      </c>
      <c r="G232" s="3">
        <v>37</v>
      </c>
      <c r="H232" s="3"/>
      <c r="I232" s="3">
        <f>J232+K232</f>
        <v>37</v>
      </c>
      <c r="J232" s="3">
        <v>37</v>
      </c>
      <c r="K232" s="3"/>
    </row>
    <row r="233" spans="1:11" ht="16.5">
      <c r="A233" s="6" t="s">
        <v>172</v>
      </c>
      <c r="B233" s="5"/>
      <c r="C233" s="5" t="s">
        <v>327</v>
      </c>
      <c r="D233" s="5" t="s">
        <v>173</v>
      </c>
      <c r="E233" s="5"/>
      <c r="F233" s="1">
        <f t="shared" si="71"/>
        <v>6390</v>
      </c>
      <c r="G233" s="1">
        <f>G234</f>
        <v>6390</v>
      </c>
      <c r="H233" s="1">
        <f>H234</f>
        <v>0</v>
      </c>
      <c r="I233" s="1">
        <f t="shared" ref="I233:I264" si="74">J233+K233</f>
        <v>6535</v>
      </c>
      <c r="J233" s="1">
        <f>J234</f>
        <v>6535</v>
      </c>
      <c r="K233" s="1">
        <f>K234</f>
        <v>0</v>
      </c>
    </row>
    <row r="234" spans="1:11" ht="111.75" customHeight="1">
      <c r="A234" s="6" t="s">
        <v>174</v>
      </c>
      <c r="B234" s="5"/>
      <c r="C234" s="5" t="s">
        <v>327</v>
      </c>
      <c r="D234" s="5" t="s">
        <v>175</v>
      </c>
      <c r="E234" s="5"/>
      <c r="F234" s="1">
        <f t="shared" si="71"/>
        <v>6390</v>
      </c>
      <c r="G234" s="1">
        <f>G235</f>
        <v>6390</v>
      </c>
      <c r="H234" s="1">
        <f>H235</f>
        <v>0</v>
      </c>
      <c r="I234" s="1">
        <f t="shared" si="74"/>
        <v>6535</v>
      </c>
      <c r="J234" s="1">
        <f>J235</f>
        <v>6535</v>
      </c>
      <c r="K234" s="1">
        <f>K235</f>
        <v>0</v>
      </c>
    </row>
    <row r="235" spans="1:11" ht="80.25" customHeight="1">
      <c r="A235" s="7" t="s">
        <v>328</v>
      </c>
      <c r="B235" s="2"/>
      <c r="C235" s="2" t="s">
        <v>327</v>
      </c>
      <c r="D235" s="2" t="s">
        <v>329</v>
      </c>
      <c r="E235" s="2"/>
      <c r="F235" s="3">
        <f t="shared" si="71"/>
        <v>6390</v>
      </c>
      <c r="G235" s="3">
        <f>G236+G237</f>
        <v>6390</v>
      </c>
      <c r="H235" s="3">
        <f>H236+H237</f>
        <v>0</v>
      </c>
      <c r="I235" s="3">
        <f t="shared" si="74"/>
        <v>6535</v>
      </c>
      <c r="J235" s="3">
        <f>J236+J237</f>
        <v>6535</v>
      </c>
      <c r="K235" s="3">
        <f>K236+K237</f>
        <v>0</v>
      </c>
    </row>
    <row r="236" spans="1:11" ht="208.5" customHeight="1">
      <c r="A236" s="7" t="s">
        <v>20</v>
      </c>
      <c r="B236" s="2"/>
      <c r="C236" s="2" t="s">
        <v>327</v>
      </c>
      <c r="D236" s="2" t="s">
        <v>329</v>
      </c>
      <c r="E236" s="2" t="s">
        <v>13</v>
      </c>
      <c r="F236" s="3">
        <f t="shared" si="71"/>
        <v>6080</v>
      </c>
      <c r="G236" s="3">
        <v>6080</v>
      </c>
      <c r="H236" s="3"/>
      <c r="I236" s="3">
        <f t="shared" si="74"/>
        <v>6225</v>
      </c>
      <c r="J236" s="3">
        <v>6225</v>
      </c>
      <c r="K236" s="3"/>
    </row>
    <row r="237" spans="1:11" ht="93" customHeight="1">
      <c r="A237" s="2" t="s">
        <v>21</v>
      </c>
      <c r="B237" s="2"/>
      <c r="C237" s="2" t="s">
        <v>327</v>
      </c>
      <c r="D237" s="2" t="s">
        <v>329</v>
      </c>
      <c r="E237" s="2" t="s">
        <v>14</v>
      </c>
      <c r="F237" s="3">
        <f t="shared" si="71"/>
        <v>310</v>
      </c>
      <c r="G237" s="3">
        <v>310</v>
      </c>
      <c r="H237" s="3"/>
      <c r="I237" s="3">
        <f t="shared" si="74"/>
        <v>310</v>
      </c>
      <c r="J237" s="3">
        <v>310</v>
      </c>
      <c r="K237" s="3"/>
    </row>
    <row r="238" spans="1:11" ht="76.5" customHeight="1">
      <c r="A238" s="5" t="s">
        <v>330</v>
      </c>
      <c r="B238" s="5" t="s">
        <v>331</v>
      </c>
      <c r="C238" s="5"/>
      <c r="D238" s="5"/>
      <c r="E238" s="5"/>
      <c r="F238" s="1">
        <f t="shared" si="71"/>
        <v>6685</v>
      </c>
      <c r="G238" s="1">
        <f t="shared" ref="G238:K241" si="75">G239</f>
        <v>6685</v>
      </c>
      <c r="H238" s="1">
        <f t="shared" si="75"/>
        <v>0</v>
      </c>
      <c r="I238" s="1">
        <f t="shared" si="74"/>
        <v>6940</v>
      </c>
      <c r="J238" s="1">
        <f t="shared" si="75"/>
        <v>6940</v>
      </c>
      <c r="K238" s="1">
        <f t="shared" si="75"/>
        <v>0</v>
      </c>
    </row>
    <row r="239" spans="1:11" ht="42" customHeight="1">
      <c r="A239" s="5" t="s">
        <v>1098</v>
      </c>
      <c r="B239" s="5"/>
      <c r="C239" s="5" t="s">
        <v>244</v>
      </c>
      <c r="D239" s="5"/>
      <c r="E239" s="5"/>
      <c r="F239" s="1">
        <f t="shared" si="71"/>
        <v>6685</v>
      </c>
      <c r="G239" s="1">
        <f>G240</f>
        <v>6685</v>
      </c>
      <c r="H239" s="1">
        <f t="shared" si="75"/>
        <v>0</v>
      </c>
      <c r="I239" s="1">
        <f t="shared" si="74"/>
        <v>6940</v>
      </c>
      <c r="J239" s="1">
        <f>J240</f>
        <v>6940</v>
      </c>
      <c r="K239" s="1">
        <f t="shared" si="75"/>
        <v>0</v>
      </c>
    </row>
    <row r="240" spans="1:11" ht="62.25" customHeight="1">
      <c r="A240" s="5" t="s">
        <v>332</v>
      </c>
      <c r="B240" s="5"/>
      <c r="C240" s="5" t="s">
        <v>333</v>
      </c>
      <c r="D240" s="5"/>
      <c r="E240" s="5"/>
      <c r="F240" s="1">
        <f t="shared" si="71"/>
        <v>6685</v>
      </c>
      <c r="G240" s="1">
        <f t="shared" si="75"/>
        <v>6685</v>
      </c>
      <c r="H240" s="1">
        <f t="shared" si="75"/>
        <v>0</v>
      </c>
      <c r="I240" s="1">
        <f t="shared" si="74"/>
        <v>6940</v>
      </c>
      <c r="J240" s="1">
        <f t="shared" si="75"/>
        <v>6940</v>
      </c>
      <c r="K240" s="1">
        <f t="shared" si="75"/>
        <v>0</v>
      </c>
    </row>
    <row r="241" spans="1:11" ht="16.5">
      <c r="A241" s="6" t="s">
        <v>172</v>
      </c>
      <c r="B241" s="5"/>
      <c r="C241" s="5" t="s">
        <v>333</v>
      </c>
      <c r="D241" s="5" t="s">
        <v>173</v>
      </c>
      <c r="E241" s="5"/>
      <c r="F241" s="1">
        <f t="shared" si="71"/>
        <v>6685</v>
      </c>
      <c r="G241" s="1">
        <f t="shared" si="75"/>
        <v>6685</v>
      </c>
      <c r="H241" s="1">
        <f t="shared" si="75"/>
        <v>0</v>
      </c>
      <c r="I241" s="1">
        <f t="shared" si="74"/>
        <v>6940</v>
      </c>
      <c r="J241" s="1">
        <f t="shared" si="75"/>
        <v>6940</v>
      </c>
      <c r="K241" s="1">
        <f t="shared" si="75"/>
        <v>0</v>
      </c>
    </row>
    <row r="242" spans="1:11" ht="123.75" customHeight="1">
      <c r="A242" s="6" t="s">
        <v>174</v>
      </c>
      <c r="B242" s="5"/>
      <c r="C242" s="5" t="s">
        <v>333</v>
      </c>
      <c r="D242" s="5" t="s">
        <v>175</v>
      </c>
      <c r="E242" s="5"/>
      <c r="F242" s="1">
        <f t="shared" si="71"/>
        <v>6685</v>
      </c>
      <c r="G242" s="1">
        <f>G243+G245</f>
        <v>6685</v>
      </c>
      <c r="H242" s="1">
        <f>H243+H245</f>
        <v>0</v>
      </c>
      <c r="I242" s="1">
        <f t="shared" si="74"/>
        <v>6940</v>
      </c>
      <c r="J242" s="1">
        <f>J243+J245</f>
        <v>6940</v>
      </c>
      <c r="K242" s="1">
        <f>K243+K245</f>
        <v>0</v>
      </c>
    </row>
    <row r="243" spans="1:11" ht="98.25" customHeight="1">
      <c r="A243" s="7" t="s">
        <v>334</v>
      </c>
      <c r="B243" s="2"/>
      <c r="C243" s="2" t="s">
        <v>333</v>
      </c>
      <c r="D243" s="2" t="s">
        <v>335</v>
      </c>
      <c r="E243" s="2"/>
      <c r="F243" s="3">
        <f t="shared" si="71"/>
        <v>3441</v>
      </c>
      <c r="G243" s="3">
        <f>G244</f>
        <v>3441</v>
      </c>
      <c r="H243" s="3">
        <f>H244</f>
        <v>0</v>
      </c>
      <c r="I243" s="3">
        <f t="shared" si="74"/>
        <v>3640</v>
      </c>
      <c r="J243" s="3">
        <f>J244</f>
        <v>3640</v>
      </c>
      <c r="K243" s="3">
        <f>K244</f>
        <v>0</v>
      </c>
    </row>
    <row r="244" spans="1:11" ht="210.75" customHeight="1">
      <c r="A244" s="7" t="s">
        <v>20</v>
      </c>
      <c r="B244" s="2"/>
      <c r="C244" s="2" t="s">
        <v>333</v>
      </c>
      <c r="D244" s="2" t="s">
        <v>335</v>
      </c>
      <c r="E244" s="2" t="s">
        <v>13</v>
      </c>
      <c r="F244" s="3">
        <f t="shared" si="71"/>
        <v>3441</v>
      </c>
      <c r="G244" s="3">
        <v>3441</v>
      </c>
      <c r="H244" s="2"/>
      <c r="I244" s="3">
        <f t="shared" si="74"/>
        <v>3640</v>
      </c>
      <c r="J244" s="3">
        <v>3640</v>
      </c>
      <c r="K244" s="2"/>
    </row>
    <row r="245" spans="1:11" ht="66">
      <c r="A245" s="7" t="s">
        <v>336</v>
      </c>
      <c r="B245" s="2"/>
      <c r="C245" s="2" t="s">
        <v>333</v>
      </c>
      <c r="D245" s="2" t="s">
        <v>337</v>
      </c>
      <c r="E245" s="2"/>
      <c r="F245" s="3">
        <f t="shared" si="71"/>
        <v>3244</v>
      </c>
      <c r="G245" s="3">
        <f>G246+G247+G248</f>
        <v>3244</v>
      </c>
      <c r="H245" s="3">
        <f>H246+H247+H248</f>
        <v>0</v>
      </c>
      <c r="I245" s="3">
        <f t="shared" si="74"/>
        <v>3300</v>
      </c>
      <c r="J245" s="3">
        <f>J246+J247+J248</f>
        <v>3300</v>
      </c>
      <c r="K245" s="3">
        <f>K246+K247+K248</f>
        <v>0</v>
      </c>
    </row>
    <row r="246" spans="1:11" ht="206.25" customHeight="1">
      <c r="A246" s="7" t="s">
        <v>20</v>
      </c>
      <c r="B246" s="2"/>
      <c r="C246" s="2" t="s">
        <v>333</v>
      </c>
      <c r="D246" s="2" t="s">
        <v>337</v>
      </c>
      <c r="E246" s="2" t="s">
        <v>13</v>
      </c>
      <c r="F246" s="3">
        <f t="shared" si="71"/>
        <v>2946</v>
      </c>
      <c r="G246" s="3">
        <v>2946</v>
      </c>
      <c r="H246" s="2"/>
      <c r="I246" s="3">
        <f t="shared" si="74"/>
        <v>3002</v>
      </c>
      <c r="J246" s="3">
        <v>3002</v>
      </c>
      <c r="K246" s="2"/>
    </row>
    <row r="247" spans="1:11" ht="93" customHeight="1">
      <c r="A247" s="2" t="s">
        <v>21</v>
      </c>
      <c r="B247" s="2"/>
      <c r="C247" s="2" t="s">
        <v>333</v>
      </c>
      <c r="D247" s="2" t="s">
        <v>337</v>
      </c>
      <c r="E247" s="2" t="s">
        <v>14</v>
      </c>
      <c r="F247" s="3">
        <f t="shared" si="71"/>
        <v>295</v>
      </c>
      <c r="G247" s="3">
        <v>295</v>
      </c>
      <c r="H247" s="2"/>
      <c r="I247" s="3">
        <f t="shared" si="74"/>
        <v>295</v>
      </c>
      <c r="J247" s="3">
        <v>295</v>
      </c>
      <c r="K247" s="2"/>
    </row>
    <row r="248" spans="1:11" ht="33">
      <c r="A248" s="2" t="s">
        <v>17</v>
      </c>
      <c r="B248" s="2"/>
      <c r="C248" s="2" t="s">
        <v>333</v>
      </c>
      <c r="D248" s="2" t="s">
        <v>337</v>
      </c>
      <c r="E248" s="2" t="s">
        <v>16</v>
      </c>
      <c r="F248" s="3">
        <f t="shared" si="71"/>
        <v>3</v>
      </c>
      <c r="G248" s="3">
        <v>3</v>
      </c>
      <c r="H248" s="2"/>
      <c r="I248" s="3">
        <f t="shared" si="74"/>
        <v>3</v>
      </c>
      <c r="J248" s="3">
        <v>3</v>
      </c>
      <c r="K248" s="2"/>
    </row>
    <row r="249" spans="1:11" ht="79.5" customHeight="1">
      <c r="A249" s="5" t="s">
        <v>920</v>
      </c>
      <c r="B249" s="5" t="s">
        <v>338</v>
      </c>
      <c r="C249" s="5"/>
      <c r="D249" s="5"/>
      <c r="E249" s="5"/>
      <c r="F249" s="1">
        <f t="shared" si="71"/>
        <v>5918</v>
      </c>
      <c r="G249" s="1">
        <f>G250</f>
        <v>5918</v>
      </c>
      <c r="H249" s="1">
        <f>H250</f>
        <v>0</v>
      </c>
      <c r="I249" s="1">
        <f t="shared" si="74"/>
        <v>6153</v>
      </c>
      <c r="J249" s="1">
        <f>J250</f>
        <v>6153</v>
      </c>
      <c r="K249" s="1">
        <f>K250</f>
        <v>0</v>
      </c>
    </row>
    <row r="250" spans="1:11" ht="42.75" customHeight="1">
      <c r="A250" s="5" t="s">
        <v>243</v>
      </c>
      <c r="B250" s="5"/>
      <c r="C250" s="5" t="s">
        <v>244</v>
      </c>
      <c r="D250" s="5"/>
      <c r="E250" s="5"/>
      <c r="F250" s="1">
        <f t="shared" si="71"/>
        <v>5918</v>
      </c>
      <c r="G250" s="1">
        <f>G251</f>
        <v>5918</v>
      </c>
      <c r="H250" s="1">
        <f>H251</f>
        <v>0</v>
      </c>
      <c r="I250" s="1">
        <f t="shared" si="74"/>
        <v>6153</v>
      </c>
      <c r="J250" s="1">
        <f>J251</f>
        <v>6153</v>
      </c>
      <c r="K250" s="1">
        <f>K251</f>
        <v>0</v>
      </c>
    </row>
    <row r="251" spans="1:11" ht="165">
      <c r="A251" s="5" t="s">
        <v>339</v>
      </c>
      <c r="B251" s="5"/>
      <c r="C251" s="5" t="s">
        <v>340</v>
      </c>
      <c r="D251" s="5"/>
      <c r="E251" s="5"/>
      <c r="F251" s="1">
        <f t="shared" ref="F251:F256" si="76">G251+H251</f>
        <v>5918</v>
      </c>
      <c r="G251" s="1">
        <f>G252+G257</f>
        <v>5918</v>
      </c>
      <c r="H251" s="1">
        <f>H252+H257</f>
        <v>0</v>
      </c>
      <c r="I251" s="1">
        <f t="shared" ref="I251:I256" si="77">J251+K251</f>
        <v>6153</v>
      </c>
      <c r="J251" s="1">
        <f>J252+J257</f>
        <v>6153</v>
      </c>
      <c r="K251" s="1">
        <f>K252+K257</f>
        <v>0</v>
      </c>
    </row>
    <row r="252" spans="1:11" ht="162.75" customHeight="1">
      <c r="A252" s="5" t="s">
        <v>891</v>
      </c>
      <c r="B252" s="5"/>
      <c r="C252" s="5" t="s">
        <v>340</v>
      </c>
      <c r="D252" s="5" t="s">
        <v>892</v>
      </c>
      <c r="E252" s="5"/>
      <c r="F252" s="1">
        <f t="shared" si="76"/>
        <v>70</v>
      </c>
      <c r="G252" s="1">
        <f>G253</f>
        <v>70</v>
      </c>
      <c r="H252" s="1">
        <f>H253</f>
        <v>0</v>
      </c>
      <c r="I252" s="1">
        <f t="shared" si="77"/>
        <v>70</v>
      </c>
      <c r="J252" s="1">
        <f>J253</f>
        <v>70</v>
      </c>
      <c r="K252" s="1">
        <f>K253</f>
        <v>0</v>
      </c>
    </row>
    <row r="253" spans="1:11" ht="188.25" customHeight="1">
      <c r="A253" s="5" t="s">
        <v>893</v>
      </c>
      <c r="B253" s="5"/>
      <c r="C253" s="5" t="s">
        <v>340</v>
      </c>
      <c r="D253" s="5" t="s">
        <v>894</v>
      </c>
      <c r="E253" s="5"/>
      <c r="F253" s="1">
        <f t="shared" si="76"/>
        <v>70</v>
      </c>
      <c r="G253" s="1">
        <f>G254</f>
        <v>70</v>
      </c>
      <c r="H253" s="1">
        <f>H254</f>
        <v>0</v>
      </c>
      <c r="I253" s="1">
        <f t="shared" si="77"/>
        <v>70</v>
      </c>
      <c r="J253" s="1">
        <f>J254</f>
        <v>70</v>
      </c>
      <c r="K253" s="1">
        <f>K254</f>
        <v>0</v>
      </c>
    </row>
    <row r="254" spans="1:11" ht="66">
      <c r="A254" s="7" t="s">
        <v>921</v>
      </c>
      <c r="B254" s="5"/>
      <c r="C254" s="2" t="s">
        <v>340</v>
      </c>
      <c r="D254" s="2" t="s">
        <v>947</v>
      </c>
      <c r="E254" s="5"/>
      <c r="F254" s="3">
        <f t="shared" si="76"/>
        <v>70</v>
      </c>
      <c r="G254" s="3">
        <f>G255+G256</f>
        <v>70</v>
      </c>
      <c r="H254" s="3">
        <f>H255+H256</f>
        <v>0</v>
      </c>
      <c r="I254" s="3">
        <f t="shared" si="77"/>
        <v>70</v>
      </c>
      <c r="J254" s="3">
        <f>J255+J256</f>
        <v>70</v>
      </c>
      <c r="K254" s="3">
        <f>K255+K256</f>
        <v>0</v>
      </c>
    </row>
    <row r="255" spans="1:11" ht="212.25" customHeight="1">
      <c r="A255" s="7" t="s">
        <v>20</v>
      </c>
      <c r="B255" s="5"/>
      <c r="C255" s="2" t="s">
        <v>340</v>
      </c>
      <c r="D255" s="2" t="s">
        <v>947</v>
      </c>
      <c r="E255" s="2" t="s">
        <v>13</v>
      </c>
      <c r="F255" s="3">
        <f t="shared" si="76"/>
        <v>35</v>
      </c>
      <c r="G255" s="3">
        <v>35</v>
      </c>
      <c r="H255" s="3"/>
      <c r="I255" s="3">
        <f t="shared" si="77"/>
        <v>35</v>
      </c>
      <c r="J255" s="3">
        <v>35</v>
      </c>
      <c r="K255" s="3"/>
    </row>
    <row r="256" spans="1:11" ht="93" customHeight="1">
      <c r="A256" s="2" t="s">
        <v>21</v>
      </c>
      <c r="B256" s="5"/>
      <c r="C256" s="2" t="s">
        <v>340</v>
      </c>
      <c r="D256" s="2" t="s">
        <v>947</v>
      </c>
      <c r="E256" s="2" t="s">
        <v>14</v>
      </c>
      <c r="F256" s="3">
        <f t="shared" si="76"/>
        <v>35</v>
      </c>
      <c r="G256" s="3">
        <v>35</v>
      </c>
      <c r="H256" s="3"/>
      <c r="I256" s="3">
        <f t="shared" si="77"/>
        <v>35</v>
      </c>
      <c r="J256" s="3">
        <v>35</v>
      </c>
      <c r="K256" s="3"/>
    </row>
    <row r="257" spans="1:11" ht="16.5">
      <c r="A257" s="6" t="s">
        <v>172</v>
      </c>
      <c r="B257" s="5"/>
      <c r="C257" s="5" t="s">
        <v>340</v>
      </c>
      <c r="D257" s="5" t="s">
        <v>173</v>
      </c>
      <c r="E257" s="5"/>
      <c r="F257" s="1">
        <f t="shared" si="71"/>
        <v>5848</v>
      </c>
      <c r="G257" s="1">
        <f>G258</f>
        <v>5848</v>
      </c>
      <c r="H257" s="1">
        <f>H258</f>
        <v>0</v>
      </c>
      <c r="I257" s="1">
        <f t="shared" si="74"/>
        <v>6083</v>
      </c>
      <c r="J257" s="1">
        <f>J258</f>
        <v>6083</v>
      </c>
      <c r="K257" s="1">
        <f>K258</f>
        <v>0</v>
      </c>
    </row>
    <row r="258" spans="1:11" ht="99">
      <c r="A258" s="6" t="s">
        <v>174</v>
      </c>
      <c r="B258" s="5"/>
      <c r="C258" s="5" t="s">
        <v>340</v>
      </c>
      <c r="D258" s="5" t="s">
        <v>175</v>
      </c>
      <c r="E258" s="5"/>
      <c r="F258" s="1">
        <f t="shared" si="71"/>
        <v>5848</v>
      </c>
      <c r="G258" s="1">
        <f>G259+G261</f>
        <v>5848</v>
      </c>
      <c r="H258" s="1">
        <f>H259+H261</f>
        <v>0</v>
      </c>
      <c r="I258" s="1">
        <f t="shared" si="74"/>
        <v>6083</v>
      </c>
      <c r="J258" s="1">
        <f>J259+J261</f>
        <v>6083</v>
      </c>
      <c r="K258" s="1">
        <f>K259+K261</f>
        <v>0</v>
      </c>
    </row>
    <row r="259" spans="1:11" ht="142.5" customHeight="1">
      <c r="A259" s="7" t="s">
        <v>922</v>
      </c>
      <c r="B259" s="2"/>
      <c r="C259" s="2" t="s">
        <v>340</v>
      </c>
      <c r="D259" s="2" t="s">
        <v>341</v>
      </c>
      <c r="E259" s="2"/>
      <c r="F259" s="3">
        <f t="shared" si="71"/>
        <v>2355</v>
      </c>
      <c r="G259" s="3">
        <f>G260</f>
        <v>2355</v>
      </c>
      <c r="H259" s="3">
        <f>H260</f>
        <v>0</v>
      </c>
      <c r="I259" s="3">
        <f t="shared" si="74"/>
        <v>2457</v>
      </c>
      <c r="J259" s="3">
        <f>J260</f>
        <v>2457</v>
      </c>
      <c r="K259" s="3">
        <f>K260</f>
        <v>0</v>
      </c>
    </row>
    <row r="260" spans="1:11" ht="204.75" customHeight="1">
      <c r="A260" s="7" t="s">
        <v>20</v>
      </c>
      <c r="B260" s="2"/>
      <c r="C260" s="2" t="s">
        <v>340</v>
      </c>
      <c r="D260" s="2" t="s">
        <v>341</v>
      </c>
      <c r="E260" s="2" t="s">
        <v>13</v>
      </c>
      <c r="F260" s="3">
        <f t="shared" si="71"/>
        <v>2355</v>
      </c>
      <c r="G260" s="3">
        <v>2355</v>
      </c>
      <c r="H260" s="2"/>
      <c r="I260" s="3">
        <f t="shared" si="74"/>
        <v>2457</v>
      </c>
      <c r="J260" s="3">
        <v>2457</v>
      </c>
      <c r="K260" s="2"/>
    </row>
    <row r="261" spans="1:11" ht="66">
      <c r="A261" s="7" t="s">
        <v>921</v>
      </c>
      <c r="B261" s="2"/>
      <c r="C261" s="2" t="s">
        <v>340</v>
      </c>
      <c r="D261" s="2" t="s">
        <v>342</v>
      </c>
      <c r="E261" s="2"/>
      <c r="F261" s="3">
        <f t="shared" si="71"/>
        <v>3493</v>
      </c>
      <c r="G261" s="3">
        <f>G262+G263+G264</f>
        <v>3493</v>
      </c>
      <c r="H261" s="3">
        <f>H262+H263+H264</f>
        <v>0</v>
      </c>
      <c r="I261" s="3">
        <f t="shared" si="74"/>
        <v>3626</v>
      </c>
      <c r="J261" s="3">
        <f>J262+J263+J264</f>
        <v>3626</v>
      </c>
      <c r="K261" s="3">
        <f>K262+K263+K264</f>
        <v>0</v>
      </c>
    </row>
    <row r="262" spans="1:11" ht="208.5" customHeight="1">
      <c r="A262" s="7" t="s">
        <v>20</v>
      </c>
      <c r="B262" s="2"/>
      <c r="C262" s="2" t="s">
        <v>340</v>
      </c>
      <c r="D262" s="2" t="s">
        <v>342</v>
      </c>
      <c r="E262" s="2" t="s">
        <v>13</v>
      </c>
      <c r="F262" s="3">
        <f t="shared" si="71"/>
        <v>3408</v>
      </c>
      <c r="G262" s="3">
        <v>3408</v>
      </c>
      <c r="H262" s="2"/>
      <c r="I262" s="3">
        <f t="shared" si="74"/>
        <v>3541</v>
      </c>
      <c r="J262" s="3">
        <v>3541</v>
      </c>
      <c r="K262" s="2"/>
    </row>
    <row r="263" spans="1:11" ht="93" customHeight="1">
      <c r="A263" s="2" t="s">
        <v>21</v>
      </c>
      <c r="B263" s="2"/>
      <c r="C263" s="2" t="s">
        <v>340</v>
      </c>
      <c r="D263" s="2" t="s">
        <v>342</v>
      </c>
      <c r="E263" s="2" t="s">
        <v>14</v>
      </c>
      <c r="F263" s="3">
        <f t="shared" si="71"/>
        <v>66</v>
      </c>
      <c r="G263" s="3">
        <v>66</v>
      </c>
      <c r="H263" s="2"/>
      <c r="I263" s="3">
        <f t="shared" si="74"/>
        <v>66</v>
      </c>
      <c r="J263" s="3">
        <v>66</v>
      </c>
      <c r="K263" s="2"/>
    </row>
    <row r="264" spans="1:11" ht="33">
      <c r="A264" s="2" t="s">
        <v>17</v>
      </c>
      <c r="B264" s="2"/>
      <c r="C264" s="2" t="s">
        <v>340</v>
      </c>
      <c r="D264" s="2" t="s">
        <v>342</v>
      </c>
      <c r="E264" s="2" t="s">
        <v>16</v>
      </c>
      <c r="F264" s="3">
        <f t="shared" si="71"/>
        <v>19</v>
      </c>
      <c r="G264" s="3">
        <v>19</v>
      </c>
      <c r="H264" s="2"/>
      <c r="I264" s="3">
        <f t="shared" si="74"/>
        <v>19</v>
      </c>
      <c r="J264" s="3">
        <v>19</v>
      </c>
      <c r="K264" s="2"/>
    </row>
    <row r="265" spans="1:11" ht="132" customHeight="1">
      <c r="A265" s="4" t="s">
        <v>396</v>
      </c>
      <c r="B265" s="5" t="s">
        <v>397</v>
      </c>
      <c r="C265" s="2"/>
      <c r="D265" s="2"/>
      <c r="E265" s="2"/>
      <c r="F265" s="1">
        <f>SUM(G265:H265)</f>
        <v>15000</v>
      </c>
      <c r="G265" s="1">
        <f>SUM(G266)</f>
        <v>15000</v>
      </c>
      <c r="H265" s="1">
        <f>SUM(H266)</f>
        <v>0</v>
      </c>
      <c r="I265" s="1">
        <f>SUM(J265:K265)</f>
        <v>15159</v>
      </c>
      <c r="J265" s="1">
        <f>SUM(J266)</f>
        <v>15159</v>
      </c>
      <c r="K265" s="1">
        <f>SUM(K266)</f>
        <v>0</v>
      </c>
    </row>
    <row r="266" spans="1:11" ht="42.75" customHeight="1">
      <c r="A266" s="4" t="s">
        <v>117</v>
      </c>
      <c r="B266" s="5"/>
      <c r="C266" s="5" t="s">
        <v>118</v>
      </c>
      <c r="D266" s="2"/>
      <c r="E266" s="2"/>
      <c r="F266" s="1">
        <f>SUM(G266:H266)</f>
        <v>15000</v>
      </c>
      <c r="G266" s="1">
        <f>SUM(G267)</f>
        <v>15000</v>
      </c>
      <c r="H266" s="1">
        <f>SUM(H267)</f>
        <v>0</v>
      </c>
      <c r="I266" s="1">
        <f>SUM(J266:K266)</f>
        <v>15159</v>
      </c>
      <c r="J266" s="1">
        <f>SUM(J267)</f>
        <v>15159</v>
      </c>
      <c r="K266" s="1">
        <f>SUM(K267)</f>
        <v>0</v>
      </c>
    </row>
    <row r="267" spans="1:11" ht="79.5" customHeight="1">
      <c r="A267" s="4" t="s">
        <v>142</v>
      </c>
      <c r="B267" s="5"/>
      <c r="C267" s="5" t="s">
        <v>143</v>
      </c>
      <c r="D267" s="2"/>
      <c r="E267" s="2"/>
      <c r="F267" s="1">
        <f>SUM(G267:H267)</f>
        <v>15000</v>
      </c>
      <c r="G267" s="1">
        <f t="shared" ref="G267:K269" si="78">G268</f>
        <v>15000</v>
      </c>
      <c r="H267" s="1">
        <f t="shared" si="78"/>
        <v>0</v>
      </c>
      <c r="I267" s="1">
        <f>SUM(J267:K267)</f>
        <v>15159</v>
      </c>
      <c r="J267" s="1">
        <f t="shared" si="78"/>
        <v>15159</v>
      </c>
      <c r="K267" s="1">
        <f t="shared" si="78"/>
        <v>0</v>
      </c>
    </row>
    <row r="268" spans="1:11" ht="16.5">
      <c r="A268" s="6" t="s">
        <v>172</v>
      </c>
      <c r="B268" s="5"/>
      <c r="C268" s="5" t="s">
        <v>143</v>
      </c>
      <c r="D268" s="5" t="s">
        <v>173</v>
      </c>
      <c r="E268" s="5"/>
      <c r="F268" s="1">
        <f>G268+H268</f>
        <v>15000</v>
      </c>
      <c r="G268" s="1">
        <f t="shared" si="78"/>
        <v>15000</v>
      </c>
      <c r="H268" s="1">
        <f t="shared" si="78"/>
        <v>0</v>
      </c>
      <c r="I268" s="1">
        <f>J268+K268</f>
        <v>15159</v>
      </c>
      <c r="J268" s="1">
        <f t="shared" si="78"/>
        <v>15159</v>
      </c>
      <c r="K268" s="1">
        <f t="shared" si="78"/>
        <v>0</v>
      </c>
    </row>
    <row r="269" spans="1:11" ht="99">
      <c r="A269" s="6" t="s">
        <v>174</v>
      </c>
      <c r="B269" s="5"/>
      <c r="C269" s="5" t="s">
        <v>143</v>
      </c>
      <c r="D269" s="5" t="s">
        <v>175</v>
      </c>
      <c r="E269" s="5"/>
      <c r="F269" s="1">
        <f>G269+H269</f>
        <v>15000</v>
      </c>
      <c r="G269" s="1">
        <f t="shared" si="78"/>
        <v>15000</v>
      </c>
      <c r="H269" s="1">
        <f t="shared" si="78"/>
        <v>0</v>
      </c>
      <c r="I269" s="1">
        <f>J269+K269</f>
        <v>15159</v>
      </c>
      <c r="J269" s="1">
        <f t="shared" si="78"/>
        <v>15159</v>
      </c>
      <c r="K269" s="1">
        <f t="shared" si="78"/>
        <v>0</v>
      </c>
    </row>
    <row r="270" spans="1:11" ht="90.75" customHeight="1">
      <c r="A270" s="12" t="s">
        <v>42</v>
      </c>
      <c r="B270" s="2"/>
      <c r="C270" s="2" t="s">
        <v>143</v>
      </c>
      <c r="D270" s="2" t="s">
        <v>190</v>
      </c>
      <c r="E270" s="2"/>
      <c r="F270" s="3">
        <f>SUM(G270:H270)</f>
        <v>15000</v>
      </c>
      <c r="G270" s="3">
        <f>SUM(G271:G272)</f>
        <v>15000</v>
      </c>
      <c r="H270" s="3">
        <f>SUM(H271:H272)</f>
        <v>0</v>
      </c>
      <c r="I270" s="3">
        <f>SUM(J270:K270)</f>
        <v>15159</v>
      </c>
      <c r="J270" s="3">
        <f>SUM(J271:J272)</f>
        <v>15159</v>
      </c>
      <c r="K270" s="3">
        <f>SUM(K271:K272)</f>
        <v>0</v>
      </c>
    </row>
    <row r="271" spans="1:11" ht="213" customHeight="1">
      <c r="A271" s="7" t="s">
        <v>20</v>
      </c>
      <c r="B271" s="2"/>
      <c r="C271" s="2" t="s">
        <v>143</v>
      </c>
      <c r="D271" s="2" t="s">
        <v>190</v>
      </c>
      <c r="E271" s="2" t="s">
        <v>13</v>
      </c>
      <c r="F271" s="3">
        <f>SUM(G271:H271)</f>
        <v>14600</v>
      </c>
      <c r="G271" s="3">
        <v>14600</v>
      </c>
      <c r="H271" s="2"/>
      <c r="I271" s="3">
        <f>SUM(J271:K271)</f>
        <v>14747</v>
      </c>
      <c r="J271" s="3">
        <v>14747</v>
      </c>
      <c r="K271" s="2"/>
    </row>
    <row r="272" spans="1:11" ht="93" customHeight="1">
      <c r="A272" s="2" t="s">
        <v>21</v>
      </c>
      <c r="B272" s="2"/>
      <c r="C272" s="2" t="s">
        <v>143</v>
      </c>
      <c r="D272" s="2" t="s">
        <v>190</v>
      </c>
      <c r="E272" s="2" t="s">
        <v>14</v>
      </c>
      <c r="F272" s="3">
        <f>SUM(G272:H272)</f>
        <v>400</v>
      </c>
      <c r="G272" s="3">
        <v>400</v>
      </c>
      <c r="H272" s="2"/>
      <c r="I272" s="3">
        <f>SUM(J272:K272)</f>
        <v>412</v>
      </c>
      <c r="J272" s="3">
        <v>412</v>
      </c>
      <c r="K272" s="2"/>
    </row>
    <row r="273" spans="1:11" ht="131.25" customHeight="1">
      <c r="A273" s="5" t="s">
        <v>115</v>
      </c>
      <c r="B273" s="5" t="s">
        <v>116</v>
      </c>
      <c r="C273" s="5"/>
      <c r="D273" s="5"/>
      <c r="E273" s="5"/>
      <c r="F273" s="1">
        <f>G273+H273</f>
        <v>135838</v>
      </c>
      <c r="G273" s="1">
        <f>+G274+G347</f>
        <v>98654</v>
      </c>
      <c r="H273" s="1">
        <f>+H274+H347</f>
        <v>37184</v>
      </c>
      <c r="I273" s="1">
        <f t="shared" ref="I273:I346" si="79">J273+K273</f>
        <v>142883</v>
      </c>
      <c r="J273" s="1">
        <f>+J274+J347</f>
        <v>102213</v>
      </c>
      <c r="K273" s="1">
        <f>+K274+K347</f>
        <v>40670</v>
      </c>
    </row>
    <row r="274" spans="1:11" ht="42.75" customHeight="1">
      <c r="A274" s="5" t="s">
        <v>117</v>
      </c>
      <c r="B274" s="5"/>
      <c r="C274" s="5" t="s">
        <v>118</v>
      </c>
      <c r="D274" s="5"/>
      <c r="E274" s="5"/>
      <c r="F274" s="1">
        <f t="shared" ref="F274:F346" si="80">G274+H274</f>
        <v>98654</v>
      </c>
      <c r="G274" s="1">
        <f>G275+G287+G293</f>
        <v>98654</v>
      </c>
      <c r="H274" s="1">
        <f>H275+H287+H293</f>
        <v>0</v>
      </c>
      <c r="I274" s="1">
        <f t="shared" si="79"/>
        <v>102213</v>
      </c>
      <c r="J274" s="1">
        <f>J275+J287+J293</f>
        <v>102213</v>
      </c>
      <c r="K274" s="1">
        <f>K275+K287+K293</f>
        <v>0</v>
      </c>
    </row>
    <row r="275" spans="1:11" ht="29.25" customHeight="1">
      <c r="A275" s="5" t="s">
        <v>119</v>
      </c>
      <c r="B275" s="5"/>
      <c r="C275" s="5" t="s">
        <v>120</v>
      </c>
      <c r="D275" s="5"/>
      <c r="E275" s="5"/>
      <c r="F275" s="1">
        <f t="shared" si="80"/>
        <v>33174</v>
      </c>
      <c r="G275" s="1">
        <f>G276</f>
        <v>33174</v>
      </c>
      <c r="H275" s="1">
        <f>H276</f>
        <v>0</v>
      </c>
      <c r="I275" s="1">
        <f t="shared" si="79"/>
        <v>34500</v>
      </c>
      <c r="J275" s="1">
        <f>J276</f>
        <v>34500</v>
      </c>
      <c r="K275" s="1">
        <f>K276</f>
        <v>0</v>
      </c>
    </row>
    <row r="276" spans="1:11" ht="175.5" customHeight="1">
      <c r="A276" s="6" t="s">
        <v>121</v>
      </c>
      <c r="B276" s="5"/>
      <c r="C276" s="5" t="s">
        <v>120</v>
      </c>
      <c r="D276" s="5" t="s">
        <v>122</v>
      </c>
      <c r="E276" s="5"/>
      <c r="F276" s="1">
        <f t="shared" si="80"/>
        <v>33174</v>
      </c>
      <c r="G276" s="1">
        <f>G277</f>
        <v>33174</v>
      </c>
      <c r="H276" s="1">
        <f>H277</f>
        <v>0</v>
      </c>
      <c r="I276" s="1">
        <f t="shared" si="79"/>
        <v>34500</v>
      </c>
      <c r="J276" s="1">
        <f>J277</f>
        <v>34500</v>
      </c>
      <c r="K276" s="1">
        <f>K277</f>
        <v>0</v>
      </c>
    </row>
    <row r="277" spans="1:11" ht="59.25" customHeight="1">
      <c r="A277" s="6" t="s">
        <v>437</v>
      </c>
      <c r="B277" s="5"/>
      <c r="C277" s="5" t="s">
        <v>120</v>
      </c>
      <c r="D277" s="5" t="s">
        <v>123</v>
      </c>
      <c r="E277" s="5"/>
      <c r="F277" s="1">
        <f t="shared" si="80"/>
        <v>33174</v>
      </c>
      <c r="G277" s="1">
        <f>G278+G281+G284</f>
        <v>33174</v>
      </c>
      <c r="H277" s="1">
        <f>H278+H281+H284</f>
        <v>0</v>
      </c>
      <c r="I277" s="1">
        <f t="shared" si="79"/>
        <v>34500</v>
      </c>
      <c r="J277" s="1">
        <f>J278+J281+J284</f>
        <v>34500</v>
      </c>
      <c r="K277" s="1">
        <f>K278+K281+K284</f>
        <v>0</v>
      </c>
    </row>
    <row r="278" spans="1:11" ht="94.5" customHeight="1">
      <c r="A278" s="6" t="s">
        <v>124</v>
      </c>
      <c r="B278" s="5"/>
      <c r="C278" s="5" t="s">
        <v>120</v>
      </c>
      <c r="D278" s="5" t="s">
        <v>125</v>
      </c>
      <c r="E278" s="5"/>
      <c r="F278" s="1">
        <f t="shared" si="80"/>
        <v>1042</v>
      </c>
      <c r="G278" s="1">
        <f>G279</f>
        <v>1042</v>
      </c>
      <c r="H278" s="1">
        <f>H279</f>
        <v>0</v>
      </c>
      <c r="I278" s="1">
        <f t="shared" si="79"/>
        <v>1084</v>
      </c>
      <c r="J278" s="1">
        <f>J279</f>
        <v>1084</v>
      </c>
      <c r="K278" s="1">
        <f>K279</f>
        <v>0</v>
      </c>
    </row>
    <row r="279" spans="1:11" ht="95.25" customHeight="1">
      <c r="A279" s="7" t="s">
        <v>42</v>
      </c>
      <c r="B279" s="5"/>
      <c r="C279" s="2" t="s">
        <v>120</v>
      </c>
      <c r="D279" s="2" t="s">
        <v>126</v>
      </c>
      <c r="E279" s="5"/>
      <c r="F279" s="3">
        <f t="shared" si="80"/>
        <v>1042</v>
      </c>
      <c r="G279" s="3">
        <f>G280</f>
        <v>1042</v>
      </c>
      <c r="H279" s="3">
        <f>H280</f>
        <v>0</v>
      </c>
      <c r="I279" s="3">
        <f t="shared" si="79"/>
        <v>1084</v>
      </c>
      <c r="J279" s="3">
        <f>J280</f>
        <v>1084</v>
      </c>
      <c r="K279" s="3">
        <f>K280</f>
        <v>0</v>
      </c>
    </row>
    <row r="280" spans="1:11" ht="114" customHeight="1">
      <c r="A280" s="2" t="s">
        <v>18</v>
      </c>
      <c r="B280" s="5"/>
      <c r="C280" s="2" t="s">
        <v>120</v>
      </c>
      <c r="D280" s="2" t="s">
        <v>126</v>
      </c>
      <c r="E280" s="2" t="s">
        <v>15</v>
      </c>
      <c r="F280" s="3">
        <f t="shared" si="80"/>
        <v>1042</v>
      </c>
      <c r="G280" s="3">
        <v>1042</v>
      </c>
      <c r="H280" s="3"/>
      <c r="I280" s="3">
        <f t="shared" si="79"/>
        <v>1084</v>
      </c>
      <c r="J280" s="3">
        <v>1084</v>
      </c>
      <c r="K280" s="3"/>
    </row>
    <row r="281" spans="1:11" ht="159" customHeight="1">
      <c r="A281" s="6" t="s">
        <v>127</v>
      </c>
      <c r="B281" s="5"/>
      <c r="C281" s="5" t="s">
        <v>120</v>
      </c>
      <c r="D281" s="5" t="s">
        <v>128</v>
      </c>
      <c r="E281" s="5"/>
      <c r="F281" s="1">
        <f t="shared" si="80"/>
        <v>25625</v>
      </c>
      <c r="G281" s="1">
        <f>G282</f>
        <v>25625</v>
      </c>
      <c r="H281" s="1">
        <f>H282</f>
        <v>0</v>
      </c>
      <c r="I281" s="1">
        <f t="shared" si="79"/>
        <v>26649</v>
      </c>
      <c r="J281" s="1">
        <f>J282</f>
        <v>26649</v>
      </c>
      <c r="K281" s="1">
        <f>K282</f>
        <v>0</v>
      </c>
    </row>
    <row r="282" spans="1:11" ht="99.75" customHeight="1">
      <c r="A282" s="7" t="s">
        <v>57</v>
      </c>
      <c r="B282" s="5"/>
      <c r="C282" s="2" t="s">
        <v>120</v>
      </c>
      <c r="D282" s="2" t="s">
        <v>129</v>
      </c>
      <c r="E282" s="5"/>
      <c r="F282" s="3">
        <f t="shared" si="80"/>
        <v>25625</v>
      </c>
      <c r="G282" s="3">
        <f>G283</f>
        <v>25625</v>
      </c>
      <c r="H282" s="3">
        <f>H283</f>
        <v>0</v>
      </c>
      <c r="I282" s="3">
        <f t="shared" si="79"/>
        <v>26649</v>
      </c>
      <c r="J282" s="3">
        <f>J283</f>
        <v>26649</v>
      </c>
      <c r="K282" s="3">
        <f>K283</f>
        <v>0</v>
      </c>
    </row>
    <row r="283" spans="1:11" ht="116.25" customHeight="1">
      <c r="A283" s="2" t="s">
        <v>18</v>
      </c>
      <c r="B283" s="5"/>
      <c r="C283" s="2" t="s">
        <v>120</v>
      </c>
      <c r="D283" s="2" t="s">
        <v>129</v>
      </c>
      <c r="E283" s="2" t="s">
        <v>15</v>
      </c>
      <c r="F283" s="3">
        <f t="shared" si="80"/>
        <v>25625</v>
      </c>
      <c r="G283" s="3">
        <v>25625</v>
      </c>
      <c r="H283" s="3"/>
      <c r="I283" s="3">
        <f t="shared" si="79"/>
        <v>26649</v>
      </c>
      <c r="J283" s="3">
        <v>26649</v>
      </c>
      <c r="K283" s="3"/>
    </row>
    <row r="284" spans="1:11" ht="76.5" customHeight="1">
      <c r="A284" s="6" t="s">
        <v>130</v>
      </c>
      <c r="B284" s="5"/>
      <c r="C284" s="5" t="s">
        <v>120</v>
      </c>
      <c r="D284" s="5" t="s">
        <v>131</v>
      </c>
      <c r="E284" s="5"/>
      <c r="F284" s="10">
        <f t="shared" si="80"/>
        <v>6507</v>
      </c>
      <c r="G284" s="10">
        <f>G285</f>
        <v>6507</v>
      </c>
      <c r="H284" s="10">
        <f>H285</f>
        <v>0</v>
      </c>
      <c r="I284" s="10">
        <f t="shared" si="79"/>
        <v>6767</v>
      </c>
      <c r="J284" s="10">
        <f>J285</f>
        <v>6767</v>
      </c>
      <c r="K284" s="10">
        <f>K285</f>
        <v>0</v>
      </c>
    </row>
    <row r="285" spans="1:11" ht="94.5" customHeight="1">
      <c r="A285" s="7" t="s">
        <v>57</v>
      </c>
      <c r="B285" s="2"/>
      <c r="C285" s="2" t="s">
        <v>120</v>
      </c>
      <c r="D285" s="2" t="s">
        <v>132</v>
      </c>
      <c r="E285" s="2"/>
      <c r="F285" s="3">
        <f t="shared" si="80"/>
        <v>6507</v>
      </c>
      <c r="G285" s="3">
        <f>G286</f>
        <v>6507</v>
      </c>
      <c r="H285" s="3">
        <f>H286</f>
        <v>0</v>
      </c>
      <c r="I285" s="3">
        <f t="shared" si="79"/>
        <v>6767</v>
      </c>
      <c r="J285" s="3">
        <f>J286</f>
        <v>6767</v>
      </c>
      <c r="K285" s="3">
        <f>K286</f>
        <v>0</v>
      </c>
    </row>
    <row r="286" spans="1:11" ht="113.25" customHeight="1">
      <c r="A286" s="2" t="s">
        <v>18</v>
      </c>
      <c r="B286" s="2"/>
      <c r="C286" s="2" t="s">
        <v>120</v>
      </c>
      <c r="D286" s="2" t="s">
        <v>132</v>
      </c>
      <c r="E286" s="2" t="s">
        <v>15</v>
      </c>
      <c r="F286" s="3">
        <f t="shared" si="80"/>
        <v>6507</v>
      </c>
      <c r="G286" s="3">
        <v>6507</v>
      </c>
      <c r="H286" s="3"/>
      <c r="I286" s="3">
        <f t="shared" si="79"/>
        <v>6767</v>
      </c>
      <c r="J286" s="3">
        <v>6767</v>
      </c>
      <c r="K286" s="3"/>
    </row>
    <row r="287" spans="1:11" ht="24" customHeight="1">
      <c r="A287" s="5" t="s">
        <v>133</v>
      </c>
      <c r="B287" s="5"/>
      <c r="C287" s="5" t="s">
        <v>134</v>
      </c>
      <c r="D287" s="5"/>
      <c r="E287" s="5"/>
      <c r="F287" s="1">
        <f t="shared" si="80"/>
        <v>1700</v>
      </c>
      <c r="G287" s="1">
        <f t="shared" ref="G287:K291" si="81">G288</f>
        <v>1700</v>
      </c>
      <c r="H287" s="1">
        <f t="shared" si="81"/>
        <v>0</v>
      </c>
      <c r="I287" s="1">
        <f t="shared" si="79"/>
        <v>1700</v>
      </c>
      <c r="J287" s="1">
        <f t="shared" si="81"/>
        <v>1700</v>
      </c>
      <c r="K287" s="1">
        <f t="shared" si="81"/>
        <v>0</v>
      </c>
    </row>
    <row r="288" spans="1:11" ht="206.25" customHeight="1">
      <c r="A288" s="6" t="s">
        <v>135</v>
      </c>
      <c r="B288" s="5"/>
      <c r="C288" s="5" t="s">
        <v>134</v>
      </c>
      <c r="D288" s="5" t="s">
        <v>136</v>
      </c>
      <c r="E288" s="5"/>
      <c r="F288" s="1">
        <f t="shared" si="80"/>
        <v>1700</v>
      </c>
      <c r="G288" s="1">
        <f t="shared" si="81"/>
        <v>1700</v>
      </c>
      <c r="H288" s="1">
        <f t="shared" si="81"/>
        <v>0</v>
      </c>
      <c r="I288" s="1">
        <f t="shared" si="79"/>
        <v>1700</v>
      </c>
      <c r="J288" s="1">
        <f t="shared" si="81"/>
        <v>1700</v>
      </c>
      <c r="K288" s="1">
        <f t="shared" si="81"/>
        <v>0</v>
      </c>
    </row>
    <row r="289" spans="1:11" ht="111.75" customHeight="1">
      <c r="A289" s="6" t="s">
        <v>438</v>
      </c>
      <c r="B289" s="5"/>
      <c r="C289" s="5" t="s">
        <v>134</v>
      </c>
      <c r="D289" s="5" t="s">
        <v>137</v>
      </c>
      <c r="E289" s="5"/>
      <c r="F289" s="1">
        <f t="shared" si="80"/>
        <v>1700</v>
      </c>
      <c r="G289" s="1">
        <f>G291</f>
        <v>1700</v>
      </c>
      <c r="H289" s="1">
        <f>H291</f>
        <v>0</v>
      </c>
      <c r="I289" s="1">
        <f t="shared" si="79"/>
        <v>1700</v>
      </c>
      <c r="J289" s="1">
        <f>J291</f>
        <v>1700</v>
      </c>
      <c r="K289" s="1">
        <f>K291</f>
        <v>0</v>
      </c>
    </row>
    <row r="290" spans="1:11" ht="198">
      <c r="A290" s="6" t="s">
        <v>138</v>
      </c>
      <c r="B290" s="5"/>
      <c r="C290" s="5" t="s">
        <v>134</v>
      </c>
      <c r="D290" s="5" t="s">
        <v>139</v>
      </c>
      <c r="E290" s="5"/>
      <c r="F290" s="1">
        <f t="shared" si="80"/>
        <v>1700</v>
      </c>
      <c r="G290" s="1">
        <f>G291</f>
        <v>1700</v>
      </c>
      <c r="H290" s="1">
        <f>H291</f>
        <v>0</v>
      </c>
      <c r="I290" s="1">
        <f t="shared" si="79"/>
        <v>1700</v>
      </c>
      <c r="J290" s="1">
        <f>J291</f>
        <v>1700</v>
      </c>
      <c r="K290" s="1">
        <f>K291</f>
        <v>0</v>
      </c>
    </row>
    <row r="291" spans="1:11" ht="129" customHeight="1">
      <c r="A291" s="7" t="s">
        <v>140</v>
      </c>
      <c r="B291" s="2"/>
      <c r="C291" s="2" t="s">
        <v>134</v>
      </c>
      <c r="D291" s="2" t="s">
        <v>141</v>
      </c>
      <c r="E291" s="2"/>
      <c r="F291" s="3">
        <f t="shared" si="80"/>
        <v>1700</v>
      </c>
      <c r="G291" s="3">
        <f t="shared" si="81"/>
        <v>1700</v>
      </c>
      <c r="H291" s="3">
        <f t="shared" si="81"/>
        <v>0</v>
      </c>
      <c r="I291" s="3">
        <f t="shared" si="79"/>
        <v>1700</v>
      </c>
      <c r="J291" s="3">
        <f t="shared" si="81"/>
        <v>1700</v>
      </c>
      <c r="K291" s="3">
        <f t="shared" si="81"/>
        <v>0</v>
      </c>
    </row>
    <row r="292" spans="1:11" ht="48" customHeight="1">
      <c r="A292" s="2" t="s">
        <v>17</v>
      </c>
      <c r="B292" s="2"/>
      <c r="C292" s="2" t="s">
        <v>134</v>
      </c>
      <c r="D292" s="2" t="s">
        <v>141</v>
      </c>
      <c r="E292" s="2" t="s">
        <v>16</v>
      </c>
      <c r="F292" s="3">
        <f t="shared" si="80"/>
        <v>1700</v>
      </c>
      <c r="G292" s="3">
        <v>1700</v>
      </c>
      <c r="H292" s="3"/>
      <c r="I292" s="3">
        <f t="shared" si="79"/>
        <v>1700</v>
      </c>
      <c r="J292" s="3">
        <v>1700</v>
      </c>
      <c r="K292" s="3"/>
    </row>
    <row r="293" spans="1:11" ht="78" customHeight="1">
      <c r="A293" s="5" t="s">
        <v>142</v>
      </c>
      <c r="B293" s="5"/>
      <c r="C293" s="5" t="s">
        <v>143</v>
      </c>
      <c r="D293" s="5"/>
      <c r="E293" s="5"/>
      <c r="F293" s="1">
        <f t="shared" si="80"/>
        <v>63780</v>
      </c>
      <c r="G293" s="1">
        <f>G299+G312+G341+G304+G294</f>
        <v>63780</v>
      </c>
      <c r="H293" s="1">
        <f>H299+H312+H341+H304+H294</f>
        <v>0</v>
      </c>
      <c r="I293" s="1">
        <f t="shared" si="79"/>
        <v>66013</v>
      </c>
      <c r="J293" s="1">
        <f>J299+J312+J341+J304+J294</f>
        <v>66013</v>
      </c>
      <c r="K293" s="1">
        <f>K299+K312+K341+K304+K294</f>
        <v>0</v>
      </c>
    </row>
    <row r="294" spans="1:11" ht="170.25" customHeight="1">
      <c r="A294" s="41" t="s">
        <v>19</v>
      </c>
      <c r="B294" s="5"/>
      <c r="C294" s="5" t="s">
        <v>143</v>
      </c>
      <c r="D294" s="42" t="s">
        <v>88</v>
      </c>
      <c r="E294" s="5"/>
      <c r="F294" s="1">
        <f t="shared" si="80"/>
        <v>700</v>
      </c>
      <c r="G294" s="1">
        <f t="shared" ref="G294:H297" si="82">G295</f>
        <v>700</v>
      </c>
      <c r="H294" s="1">
        <f t="shared" si="82"/>
        <v>0</v>
      </c>
      <c r="I294" s="1">
        <f>J294+K294</f>
        <v>700</v>
      </c>
      <c r="J294" s="1">
        <f t="shared" ref="J294:K297" si="83">J295</f>
        <v>700</v>
      </c>
      <c r="K294" s="1">
        <f t="shared" si="83"/>
        <v>0</v>
      </c>
    </row>
    <row r="295" spans="1:11" ht="204.75" customHeight="1">
      <c r="A295" s="42" t="s">
        <v>1093</v>
      </c>
      <c r="B295" s="5"/>
      <c r="C295" s="5" t="s">
        <v>143</v>
      </c>
      <c r="D295" s="42" t="s">
        <v>1085</v>
      </c>
      <c r="E295" s="5"/>
      <c r="F295" s="1">
        <f t="shared" si="80"/>
        <v>700</v>
      </c>
      <c r="G295" s="1">
        <f t="shared" si="82"/>
        <v>700</v>
      </c>
      <c r="H295" s="1">
        <f t="shared" si="82"/>
        <v>0</v>
      </c>
      <c r="I295" s="1">
        <f>J295+K295</f>
        <v>700</v>
      </c>
      <c r="J295" s="1">
        <f t="shared" si="83"/>
        <v>700</v>
      </c>
      <c r="K295" s="1">
        <f t="shared" si="83"/>
        <v>0</v>
      </c>
    </row>
    <row r="296" spans="1:11" ht="372" customHeight="1">
      <c r="A296" s="54" t="s">
        <v>1084</v>
      </c>
      <c r="B296" s="5"/>
      <c r="C296" s="5" t="s">
        <v>143</v>
      </c>
      <c r="D296" s="42" t="s">
        <v>1086</v>
      </c>
      <c r="E296" s="5"/>
      <c r="F296" s="1">
        <f t="shared" si="80"/>
        <v>700</v>
      </c>
      <c r="G296" s="1">
        <f t="shared" si="82"/>
        <v>700</v>
      </c>
      <c r="H296" s="1">
        <f t="shared" si="82"/>
        <v>0</v>
      </c>
      <c r="I296" s="1">
        <f>J296+K296</f>
        <v>700</v>
      </c>
      <c r="J296" s="1">
        <f t="shared" si="83"/>
        <v>700</v>
      </c>
      <c r="K296" s="1">
        <f t="shared" si="83"/>
        <v>0</v>
      </c>
    </row>
    <row r="297" spans="1:11" ht="57.75" customHeight="1">
      <c r="A297" s="7" t="s">
        <v>150</v>
      </c>
      <c r="B297" s="5"/>
      <c r="C297" s="2" t="s">
        <v>143</v>
      </c>
      <c r="D297" s="43" t="s">
        <v>1092</v>
      </c>
      <c r="E297" s="5"/>
      <c r="F297" s="3">
        <f t="shared" si="80"/>
        <v>700</v>
      </c>
      <c r="G297" s="3">
        <f t="shared" si="82"/>
        <v>700</v>
      </c>
      <c r="H297" s="3">
        <f t="shared" si="82"/>
        <v>0</v>
      </c>
      <c r="I297" s="3">
        <f>J297+K297</f>
        <v>700</v>
      </c>
      <c r="J297" s="3">
        <f t="shared" si="83"/>
        <v>700</v>
      </c>
      <c r="K297" s="3">
        <f t="shared" si="83"/>
        <v>0</v>
      </c>
    </row>
    <row r="298" spans="1:11" ht="78" customHeight="1">
      <c r="A298" s="43" t="s">
        <v>21</v>
      </c>
      <c r="B298" s="5"/>
      <c r="C298" s="2" t="s">
        <v>143</v>
      </c>
      <c r="D298" s="43" t="s">
        <v>1092</v>
      </c>
      <c r="E298" s="2" t="s">
        <v>14</v>
      </c>
      <c r="F298" s="3">
        <f t="shared" si="80"/>
        <v>700</v>
      </c>
      <c r="G298" s="3">
        <v>700</v>
      </c>
      <c r="H298" s="1"/>
      <c r="I298" s="3">
        <f>J298+K298</f>
        <v>700</v>
      </c>
      <c r="J298" s="3">
        <v>700</v>
      </c>
      <c r="K298" s="1"/>
    </row>
    <row r="299" spans="1:11" ht="144" customHeight="1">
      <c r="A299" s="6" t="s">
        <v>145</v>
      </c>
      <c r="B299" s="5"/>
      <c r="C299" s="5" t="s">
        <v>143</v>
      </c>
      <c r="D299" s="5" t="s">
        <v>146</v>
      </c>
      <c r="E299" s="5"/>
      <c r="F299" s="1">
        <f t="shared" si="80"/>
        <v>2856</v>
      </c>
      <c r="G299" s="1">
        <f>G300</f>
        <v>2856</v>
      </c>
      <c r="H299" s="1">
        <f>H300</f>
        <v>0</v>
      </c>
      <c r="I299" s="1">
        <f t="shared" si="79"/>
        <v>2856</v>
      </c>
      <c r="J299" s="1">
        <f>J300</f>
        <v>2856</v>
      </c>
      <c r="K299" s="1">
        <f>K300</f>
        <v>0</v>
      </c>
    </row>
    <row r="300" spans="1:11" ht="117" customHeight="1">
      <c r="A300" s="6" t="s">
        <v>439</v>
      </c>
      <c r="B300" s="5"/>
      <c r="C300" s="5" t="s">
        <v>143</v>
      </c>
      <c r="D300" s="5" t="s">
        <v>147</v>
      </c>
      <c r="E300" s="5"/>
      <c r="F300" s="1">
        <f t="shared" si="80"/>
        <v>2856</v>
      </c>
      <c r="G300" s="1">
        <f>G302</f>
        <v>2856</v>
      </c>
      <c r="H300" s="1">
        <f>H302</f>
        <v>0</v>
      </c>
      <c r="I300" s="1">
        <f t="shared" si="79"/>
        <v>2856</v>
      </c>
      <c r="J300" s="1">
        <f>J302</f>
        <v>2856</v>
      </c>
      <c r="K300" s="1">
        <f>K302</f>
        <v>0</v>
      </c>
    </row>
    <row r="301" spans="1:11" ht="231">
      <c r="A301" s="6" t="s">
        <v>148</v>
      </c>
      <c r="B301" s="5"/>
      <c r="C301" s="5" t="s">
        <v>143</v>
      </c>
      <c r="D301" s="5" t="s">
        <v>149</v>
      </c>
      <c r="E301" s="5"/>
      <c r="F301" s="1">
        <f t="shared" si="80"/>
        <v>2856</v>
      </c>
      <c r="G301" s="1">
        <f>G302</f>
        <v>2856</v>
      </c>
      <c r="H301" s="1">
        <f>H302</f>
        <v>0</v>
      </c>
      <c r="I301" s="1">
        <f t="shared" si="79"/>
        <v>2856</v>
      </c>
      <c r="J301" s="1">
        <f>J302</f>
        <v>2856</v>
      </c>
      <c r="K301" s="1">
        <f>K302</f>
        <v>0</v>
      </c>
    </row>
    <row r="302" spans="1:11" ht="49.5">
      <c r="A302" s="7" t="s">
        <v>150</v>
      </c>
      <c r="B302" s="2"/>
      <c r="C302" s="2" t="s">
        <v>143</v>
      </c>
      <c r="D302" s="2" t="s">
        <v>151</v>
      </c>
      <c r="E302" s="2"/>
      <c r="F302" s="3">
        <f t="shared" si="80"/>
        <v>2856</v>
      </c>
      <c r="G302" s="3">
        <f>G303</f>
        <v>2856</v>
      </c>
      <c r="H302" s="3">
        <f>H303</f>
        <v>0</v>
      </c>
      <c r="I302" s="3">
        <f t="shared" si="79"/>
        <v>2856</v>
      </c>
      <c r="J302" s="3">
        <f>J303</f>
        <v>2856</v>
      </c>
      <c r="K302" s="3">
        <f>K303</f>
        <v>0</v>
      </c>
    </row>
    <row r="303" spans="1:11" ht="93" customHeight="1">
      <c r="A303" s="2" t="s">
        <v>21</v>
      </c>
      <c r="B303" s="2"/>
      <c r="C303" s="2" t="s">
        <v>143</v>
      </c>
      <c r="D303" s="2" t="s">
        <v>151</v>
      </c>
      <c r="E303" s="2" t="s">
        <v>14</v>
      </c>
      <c r="F303" s="3">
        <f t="shared" si="80"/>
        <v>2856</v>
      </c>
      <c r="G303" s="3">
        <v>2856</v>
      </c>
      <c r="H303" s="3"/>
      <c r="I303" s="3">
        <f t="shared" si="79"/>
        <v>2856</v>
      </c>
      <c r="J303" s="3">
        <v>2856</v>
      </c>
      <c r="K303" s="3"/>
    </row>
    <row r="304" spans="1:11" ht="214.5">
      <c r="A304" s="42" t="s">
        <v>277</v>
      </c>
      <c r="B304" s="42"/>
      <c r="C304" s="42" t="s">
        <v>143</v>
      </c>
      <c r="D304" s="42" t="s">
        <v>278</v>
      </c>
      <c r="E304" s="2"/>
      <c r="F304" s="3">
        <f>G304+H304</f>
        <v>500</v>
      </c>
      <c r="G304" s="3">
        <f>G305</f>
        <v>500</v>
      </c>
      <c r="H304" s="3">
        <f>H305</f>
        <v>0</v>
      </c>
      <c r="I304" s="3">
        <f>J304+K304</f>
        <v>500</v>
      </c>
      <c r="J304" s="3">
        <f>J305</f>
        <v>500</v>
      </c>
      <c r="K304" s="3">
        <f>K305</f>
        <v>0</v>
      </c>
    </row>
    <row r="305" spans="1:11" ht="132">
      <c r="A305" s="42" t="s">
        <v>1019</v>
      </c>
      <c r="B305" s="42"/>
      <c r="C305" s="42" t="s">
        <v>143</v>
      </c>
      <c r="D305" s="42" t="s">
        <v>1020</v>
      </c>
      <c r="E305" s="42"/>
      <c r="F305" s="3">
        <f>G305+H305</f>
        <v>500</v>
      </c>
      <c r="G305" s="3">
        <f>G306+G309</f>
        <v>500</v>
      </c>
      <c r="H305" s="3">
        <f>H306+H309</f>
        <v>0</v>
      </c>
      <c r="I305" s="3">
        <f>J305+K305</f>
        <v>500</v>
      </c>
      <c r="J305" s="3">
        <f>J306+J309</f>
        <v>500</v>
      </c>
      <c r="K305" s="3">
        <f>K306+K309</f>
        <v>0</v>
      </c>
    </row>
    <row r="306" spans="1:11" ht="95.25" customHeight="1">
      <c r="A306" s="42" t="s">
        <v>1021</v>
      </c>
      <c r="B306" s="43"/>
      <c r="C306" s="42" t="s">
        <v>143</v>
      </c>
      <c r="D306" s="42" t="s">
        <v>1022</v>
      </c>
      <c r="E306" s="43"/>
      <c r="F306" s="3">
        <f t="shared" ref="F306:F311" si="84">G306+H306</f>
        <v>150</v>
      </c>
      <c r="G306" s="3">
        <f>G307</f>
        <v>150</v>
      </c>
      <c r="H306" s="3">
        <f>H307</f>
        <v>0</v>
      </c>
      <c r="I306" s="3">
        <f t="shared" ref="I306:I311" si="85">J306+K306</f>
        <v>150</v>
      </c>
      <c r="J306" s="3">
        <f>J307</f>
        <v>150</v>
      </c>
      <c r="K306" s="3">
        <f>K307</f>
        <v>0</v>
      </c>
    </row>
    <row r="307" spans="1:11" ht="115.5">
      <c r="A307" s="46" t="s">
        <v>140</v>
      </c>
      <c r="B307" s="43"/>
      <c r="C307" s="43" t="s">
        <v>143</v>
      </c>
      <c r="D307" s="43" t="s">
        <v>1023</v>
      </c>
      <c r="E307" s="43"/>
      <c r="F307" s="3">
        <f t="shared" si="84"/>
        <v>150</v>
      </c>
      <c r="G307" s="3">
        <f>G308</f>
        <v>150</v>
      </c>
      <c r="H307" s="3">
        <f>H308</f>
        <v>0</v>
      </c>
      <c r="I307" s="3">
        <f t="shared" si="85"/>
        <v>150</v>
      </c>
      <c r="J307" s="3">
        <f>J308</f>
        <v>150</v>
      </c>
      <c r="K307" s="3">
        <f>K308</f>
        <v>0</v>
      </c>
    </row>
    <row r="308" spans="1:11" ht="46.5" customHeight="1">
      <c r="A308" s="43" t="s">
        <v>17</v>
      </c>
      <c r="B308" s="43"/>
      <c r="C308" s="43" t="s">
        <v>143</v>
      </c>
      <c r="D308" s="43" t="s">
        <v>1023</v>
      </c>
      <c r="E308" s="43" t="s">
        <v>16</v>
      </c>
      <c r="F308" s="3">
        <f t="shared" si="84"/>
        <v>150</v>
      </c>
      <c r="G308" s="3">
        <v>150</v>
      </c>
      <c r="H308" s="3"/>
      <c r="I308" s="3">
        <f t="shared" si="85"/>
        <v>150</v>
      </c>
      <c r="J308" s="3">
        <v>150</v>
      </c>
      <c r="K308" s="3"/>
    </row>
    <row r="309" spans="1:11" ht="115.5" customHeight="1">
      <c r="A309" s="42" t="s">
        <v>1024</v>
      </c>
      <c r="B309" s="43"/>
      <c r="C309" s="42" t="s">
        <v>143</v>
      </c>
      <c r="D309" s="42" t="s">
        <v>1025</v>
      </c>
      <c r="E309" s="43"/>
      <c r="F309" s="3">
        <f t="shared" si="84"/>
        <v>350</v>
      </c>
      <c r="G309" s="3">
        <f>G310</f>
        <v>350</v>
      </c>
      <c r="H309" s="3">
        <f>H310</f>
        <v>0</v>
      </c>
      <c r="I309" s="3">
        <f t="shared" si="85"/>
        <v>350</v>
      </c>
      <c r="J309" s="3">
        <f>J310</f>
        <v>350</v>
      </c>
      <c r="K309" s="3">
        <f>K310</f>
        <v>0</v>
      </c>
    </row>
    <row r="310" spans="1:11" ht="115.5">
      <c r="A310" s="46" t="s">
        <v>140</v>
      </c>
      <c r="B310" s="43"/>
      <c r="C310" s="43" t="s">
        <v>143</v>
      </c>
      <c r="D310" s="43" t="s">
        <v>1026</v>
      </c>
      <c r="E310" s="43"/>
      <c r="F310" s="3">
        <f t="shared" si="84"/>
        <v>350</v>
      </c>
      <c r="G310" s="3">
        <f>G311</f>
        <v>350</v>
      </c>
      <c r="H310" s="3">
        <f>H311</f>
        <v>0</v>
      </c>
      <c r="I310" s="3">
        <f t="shared" si="85"/>
        <v>350</v>
      </c>
      <c r="J310" s="3">
        <f>J311</f>
        <v>350</v>
      </c>
      <c r="K310" s="3">
        <f>K311</f>
        <v>0</v>
      </c>
    </row>
    <row r="311" spans="1:11" ht="33">
      <c r="A311" s="43" t="s">
        <v>17</v>
      </c>
      <c r="B311" s="43"/>
      <c r="C311" s="43" t="s">
        <v>143</v>
      </c>
      <c r="D311" s="43" t="s">
        <v>1026</v>
      </c>
      <c r="E311" s="43" t="s">
        <v>16</v>
      </c>
      <c r="F311" s="3">
        <f t="shared" si="84"/>
        <v>350</v>
      </c>
      <c r="G311" s="3">
        <v>350</v>
      </c>
      <c r="H311" s="3"/>
      <c r="I311" s="3">
        <f t="shared" si="85"/>
        <v>350</v>
      </c>
      <c r="J311" s="3">
        <v>350</v>
      </c>
      <c r="K311" s="3"/>
    </row>
    <row r="312" spans="1:11" ht="165">
      <c r="A312" s="6" t="s">
        <v>121</v>
      </c>
      <c r="B312" s="5"/>
      <c r="C312" s="5" t="s">
        <v>143</v>
      </c>
      <c r="D312" s="5" t="s">
        <v>122</v>
      </c>
      <c r="E312" s="5"/>
      <c r="F312" s="1">
        <f t="shared" si="80"/>
        <v>40206</v>
      </c>
      <c r="G312" s="1">
        <f>G313+G330</f>
        <v>40206</v>
      </c>
      <c r="H312" s="1">
        <f>H313+H330</f>
        <v>0</v>
      </c>
      <c r="I312" s="1">
        <f t="shared" si="79"/>
        <v>41723</v>
      </c>
      <c r="J312" s="1">
        <f>J313+J330</f>
        <v>41723</v>
      </c>
      <c r="K312" s="1">
        <f>K313+K330</f>
        <v>0</v>
      </c>
    </row>
    <row r="313" spans="1:11" ht="66">
      <c r="A313" s="6" t="s">
        <v>440</v>
      </c>
      <c r="B313" s="5"/>
      <c r="C313" s="5" t="s">
        <v>143</v>
      </c>
      <c r="D313" s="5" t="s">
        <v>152</v>
      </c>
      <c r="E313" s="5"/>
      <c r="F313" s="1">
        <f t="shared" si="80"/>
        <v>37606</v>
      </c>
      <c r="G313" s="1">
        <f>G314+G317+G320+G323+G326</f>
        <v>37606</v>
      </c>
      <c r="H313" s="1">
        <f>H314+H317+H320+H323+H326</f>
        <v>0</v>
      </c>
      <c r="I313" s="1">
        <f t="shared" si="79"/>
        <v>39123</v>
      </c>
      <c r="J313" s="1">
        <f>J314+J317+J320+J323+J326</f>
        <v>39123</v>
      </c>
      <c r="K313" s="1">
        <f>K314+K317+K320+K323+K326</f>
        <v>0</v>
      </c>
    </row>
    <row r="314" spans="1:11" ht="297">
      <c r="A314" s="6" t="s">
        <v>153</v>
      </c>
      <c r="B314" s="5"/>
      <c r="C314" s="5" t="s">
        <v>143</v>
      </c>
      <c r="D314" s="5" t="s">
        <v>154</v>
      </c>
      <c r="E314" s="5"/>
      <c r="F314" s="1">
        <f t="shared" si="80"/>
        <v>300</v>
      </c>
      <c r="G314" s="1">
        <f>G315</f>
        <v>300</v>
      </c>
      <c r="H314" s="1">
        <f>H315</f>
        <v>0</v>
      </c>
      <c r="I314" s="1">
        <f t="shared" si="79"/>
        <v>300</v>
      </c>
      <c r="J314" s="1">
        <f>J315</f>
        <v>300</v>
      </c>
      <c r="K314" s="1">
        <f>K315</f>
        <v>0</v>
      </c>
    </row>
    <row r="315" spans="1:11" ht="49.5">
      <c r="A315" s="2" t="s">
        <v>150</v>
      </c>
      <c r="B315" s="5"/>
      <c r="C315" s="2" t="s">
        <v>143</v>
      </c>
      <c r="D315" s="2" t="s">
        <v>155</v>
      </c>
      <c r="E315" s="2"/>
      <c r="F315" s="3">
        <f t="shared" si="80"/>
        <v>300</v>
      </c>
      <c r="G315" s="3">
        <f>G316</f>
        <v>300</v>
      </c>
      <c r="H315" s="3">
        <f>H316</f>
        <v>0</v>
      </c>
      <c r="I315" s="3">
        <f t="shared" si="79"/>
        <v>300</v>
      </c>
      <c r="J315" s="3">
        <f>J316</f>
        <v>300</v>
      </c>
      <c r="K315" s="3">
        <f>K316</f>
        <v>0</v>
      </c>
    </row>
    <row r="316" spans="1:11" ht="93" customHeight="1">
      <c r="A316" s="2" t="s">
        <v>21</v>
      </c>
      <c r="B316" s="5"/>
      <c r="C316" s="2" t="s">
        <v>143</v>
      </c>
      <c r="D316" s="2" t="s">
        <v>155</v>
      </c>
      <c r="E316" s="2" t="s">
        <v>14</v>
      </c>
      <c r="F316" s="3">
        <f t="shared" si="80"/>
        <v>300</v>
      </c>
      <c r="G316" s="3">
        <v>300</v>
      </c>
      <c r="H316" s="3"/>
      <c r="I316" s="3">
        <f t="shared" si="79"/>
        <v>300</v>
      </c>
      <c r="J316" s="3">
        <v>300</v>
      </c>
      <c r="K316" s="3"/>
    </row>
    <row r="317" spans="1:11" ht="346.5">
      <c r="A317" s="6" t="s">
        <v>156</v>
      </c>
      <c r="B317" s="5"/>
      <c r="C317" s="5" t="s">
        <v>143</v>
      </c>
      <c r="D317" s="5" t="s">
        <v>157</v>
      </c>
      <c r="E317" s="2"/>
      <c r="F317" s="1">
        <f t="shared" si="80"/>
        <v>1310</v>
      </c>
      <c r="G317" s="1">
        <f>G318</f>
        <v>1310</v>
      </c>
      <c r="H317" s="1">
        <f>H318</f>
        <v>0</v>
      </c>
      <c r="I317" s="1">
        <f t="shared" si="79"/>
        <v>1310</v>
      </c>
      <c r="J317" s="1">
        <f>J318</f>
        <v>1310</v>
      </c>
      <c r="K317" s="1">
        <f>K318</f>
        <v>0</v>
      </c>
    </row>
    <row r="318" spans="1:11" ht="49.5">
      <c r="A318" s="2" t="s">
        <v>150</v>
      </c>
      <c r="B318" s="5"/>
      <c r="C318" s="2" t="s">
        <v>143</v>
      </c>
      <c r="D318" s="2" t="s">
        <v>158</v>
      </c>
      <c r="E318" s="2"/>
      <c r="F318" s="3">
        <f t="shared" si="80"/>
        <v>1310</v>
      </c>
      <c r="G318" s="3">
        <f>G319</f>
        <v>1310</v>
      </c>
      <c r="H318" s="3">
        <f>H319</f>
        <v>0</v>
      </c>
      <c r="I318" s="3">
        <f t="shared" si="79"/>
        <v>1310</v>
      </c>
      <c r="J318" s="3">
        <f>J319</f>
        <v>1310</v>
      </c>
      <c r="K318" s="3">
        <f>K319</f>
        <v>0</v>
      </c>
    </row>
    <row r="319" spans="1:11" ht="93" customHeight="1">
      <c r="A319" s="2" t="s">
        <v>21</v>
      </c>
      <c r="B319" s="5"/>
      <c r="C319" s="2" t="s">
        <v>143</v>
      </c>
      <c r="D319" s="2" t="s">
        <v>158</v>
      </c>
      <c r="E319" s="2" t="s">
        <v>14</v>
      </c>
      <c r="F319" s="3">
        <f t="shared" si="80"/>
        <v>1310</v>
      </c>
      <c r="G319" s="3">
        <v>1310</v>
      </c>
      <c r="H319" s="3"/>
      <c r="I319" s="3">
        <f t="shared" si="79"/>
        <v>1310</v>
      </c>
      <c r="J319" s="3">
        <v>1310</v>
      </c>
      <c r="K319" s="3"/>
    </row>
    <row r="320" spans="1:11" ht="181.5">
      <c r="A320" s="6" t="s">
        <v>159</v>
      </c>
      <c r="B320" s="5"/>
      <c r="C320" s="5" t="s">
        <v>143</v>
      </c>
      <c r="D320" s="5" t="s">
        <v>160</v>
      </c>
      <c r="E320" s="2"/>
      <c r="F320" s="1">
        <f t="shared" si="80"/>
        <v>34887</v>
      </c>
      <c r="G320" s="1">
        <f>G321</f>
        <v>34887</v>
      </c>
      <c r="H320" s="1">
        <f>H321</f>
        <v>0</v>
      </c>
      <c r="I320" s="1">
        <f t="shared" si="79"/>
        <v>36374</v>
      </c>
      <c r="J320" s="1">
        <f>J321</f>
        <v>36374</v>
      </c>
      <c r="K320" s="1">
        <f>K321</f>
        <v>0</v>
      </c>
    </row>
    <row r="321" spans="1:11" ht="100.5" customHeight="1">
      <c r="A321" s="7" t="s">
        <v>57</v>
      </c>
      <c r="B321" s="2"/>
      <c r="C321" s="2" t="s">
        <v>143</v>
      </c>
      <c r="D321" s="2" t="s">
        <v>161</v>
      </c>
      <c r="E321" s="2"/>
      <c r="F321" s="3">
        <f t="shared" si="80"/>
        <v>34887</v>
      </c>
      <c r="G321" s="3">
        <f>G322</f>
        <v>34887</v>
      </c>
      <c r="H321" s="3">
        <f>H322</f>
        <v>0</v>
      </c>
      <c r="I321" s="3">
        <f t="shared" si="79"/>
        <v>36374</v>
      </c>
      <c r="J321" s="3">
        <f>J322</f>
        <v>36374</v>
      </c>
      <c r="K321" s="3">
        <f>K322</f>
        <v>0</v>
      </c>
    </row>
    <row r="322" spans="1:11" ht="111" customHeight="1">
      <c r="A322" s="2" t="s">
        <v>18</v>
      </c>
      <c r="B322" s="2"/>
      <c r="C322" s="2" t="s">
        <v>143</v>
      </c>
      <c r="D322" s="2" t="s">
        <v>161</v>
      </c>
      <c r="E322" s="2" t="s">
        <v>15</v>
      </c>
      <c r="F322" s="3">
        <f t="shared" si="80"/>
        <v>34887</v>
      </c>
      <c r="G322" s="3">
        <v>34887</v>
      </c>
      <c r="H322" s="3"/>
      <c r="I322" s="3">
        <f t="shared" si="79"/>
        <v>36374</v>
      </c>
      <c r="J322" s="3">
        <v>36374</v>
      </c>
      <c r="K322" s="3"/>
    </row>
    <row r="323" spans="1:11" ht="297">
      <c r="A323" s="6" t="s">
        <v>162</v>
      </c>
      <c r="B323" s="2"/>
      <c r="C323" s="5" t="s">
        <v>143</v>
      </c>
      <c r="D323" s="5" t="s">
        <v>163</v>
      </c>
      <c r="E323" s="2"/>
      <c r="F323" s="1">
        <f t="shared" si="80"/>
        <v>300</v>
      </c>
      <c r="G323" s="1">
        <f>G324</f>
        <v>300</v>
      </c>
      <c r="H323" s="1">
        <f>H324</f>
        <v>0</v>
      </c>
      <c r="I323" s="1">
        <f t="shared" si="79"/>
        <v>300</v>
      </c>
      <c r="J323" s="1">
        <f>J324</f>
        <v>300</v>
      </c>
      <c r="K323" s="1">
        <f>K324</f>
        <v>0</v>
      </c>
    </row>
    <row r="324" spans="1:11" ht="58.5" customHeight="1">
      <c r="A324" s="2" t="s">
        <v>150</v>
      </c>
      <c r="B324" s="2"/>
      <c r="C324" s="2" t="s">
        <v>143</v>
      </c>
      <c r="D324" s="2" t="s">
        <v>164</v>
      </c>
      <c r="E324" s="2"/>
      <c r="F324" s="3">
        <f t="shared" si="80"/>
        <v>300</v>
      </c>
      <c r="G324" s="3">
        <f>G325</f>
        <v>300</v>
      </c>
      <c r="H324" s="3">
        <f>H325</f>
        <v>0</v>
      </c>
      <c r="I324" s="3">
        <f t="shared" si="79"/>
        <v>300</v>
      </c>
      <c r="J324" s="3">
        <f>J325</f>
        <v>300</v>
      </c>
      <c r="K324" s="3">
        <f>K325</f>
        <v>0</v>
      </c>
    </row>
    <row r="325" spans="1:11" ht="93" customHeight="1">
      <c r="A325" s="2" t="s">
        <v>21</v>
      </c>
      <c r="B325" s="2"/>
      <c r="C325" s="2" t="s">
        <v>143</v>
      </c>
      <c r="D325" s="2" t="s">
        <v>164</v>
      </c>
      <c r="E325" s="2" t="s">
        <v>14</v>
      </c>
      <c r="F325" s="3">
        <f t="shared" si="80"/>
        <v>300</v>
      </c>
      <c r="G325" s="3">
        <v>300</v>
      </c>
      <c r="H325" s="3"/>
      <c r="I325" s="3">
        <f t="shared" si="79"/>
        <v>300</v>
      </c>
      <c r="J325" s="3">
        <v>300</v>
      </c>
      <c r="K325" s="3"/>
    </row>
    <row r="326" spans="1:11" ht="89.25" customHeight="1">
      <c r="A326" s="8" t="s">
        <v>903</v>
      </c>
      <c r="B326" s="5"/>
      <c r="C326" s="5" t="s">
        <v>143</v>
      </c>
      <c r="D326" s="5" t="s">
        <v>902</v>
      </c>
      <c r="E326" s="5"/>
      <c r="F326" s="1">
        <f t="shared" si="80"/>
        <v>809</v>
      </c>
      <c r="G326" s="1">
        <f>G327</f>
        <v>809</v>
      </c>
      <c r="H326" s="1">
        <f>H327</f>
        <v>0</v>
      </c>
      <c r="I326" s="1">
        <f t="shared" si="79"/>
        <v>839</v>
      </c>
      <c r="J326" s="1">
        <f>J327</f>
        <v>839</v>
      </c>
      <c r="K326" s="1">
        <f>K327</f>
        <v>0</v>
      </c>
    </row>
    <row r="327" spans="1:11" ht="59.25" customHeight="1">
      <c r="A327" s="19" t="s">
        <v>941</v>
      </c>
      <c r="B327" s="2"/>
      <c r="C327" s="2" t="s">
        <v>143</v>
      </c>
      <c r="D327" s="2" t="s">
        <v>942</v>
      </c>
      <c r="E327" s="2"/>
      <c r="F327" s="3">
        <f t="shared" si="80"/>
        <v>809</v>
      </c>
      <c r="G327" s="3">
        <f>G328+G329</f>
        <v>809</v>
      </c>
      <c r="H327" s="3">
        <f>H328+H329</f>
        <v>0</v>
      </c>
      <c r="I327" s="3">
        <f t="shared" si="79"/>
        <v>839</v>
      </c>
      <c r="J327" s="3">
        <f>J328+J329</f>
        <v>839</v>
      </c>
      <c r="K327" s="3">
        <f>K328+K329</f>
        <v>0</v>
      </c>
    </row>
    <row r="328" spans="1:11" ht="93" customHeight="1">
      <c r="A328" s="2" t="s">
        <v>21</v>
      </c>
      <c r="B328" s="2"/>
      <c r="C328" s="2" t="s">
        <v>143</v>
      </c>
      <c r="D328" s="2" t="s">
        <v>942</v>
      </c>
      <c r="E328" s="2" t="s">
        <v>14</v>
      </c>
      <c r="F328" s="3">
        <f t="shared" si="80"/>
        <v>769</v>
      </c>
      <c r="G328" s="3">
        <v>769</v>
      </c>
      <c r="H328" s="3"/>
      <c r="I328" s="3">
        <f t="shared" si="79"/>
        <v>799</v>
      </c>
      <c r="J328" s="3">
        <v>799</v>
      </c>
      <c r="K328" s="3"/>
    </row>
    <row r="329" spans="1:11" ht="42.75" customHeight="1">
      <c r="A329" s="2" t="s">
        <v>17</v>
      </c>
      <c r="B329" s="2"/>
      <c r="C329" s="2" t="s">
        <v>143</v>
      </c>
      <c r="D329" s="2" t="s">
        <v>942</v>
      </c>
      <c r="E329" s="2" t="s">
        <v>16</v>
      </c>
      <c r="F329" s="3">
        <f t="shared" si="80"/>
        <v>40</v>
      </c>
      <c r="G329" s="3">
        <v>40</v>
      </c>
      <c r="H329" s="3"/>
      <c r="I329" s="3">
        <f t="shared" si="79"/>
        <v>40</v>
      </c>
      <c r="J329" s="3">
        <v>40</v>
      </c>
      <c r="K329" s="3"/>
    </row>
    <row r="330" spans="1:11" ht="78.75" customHeight="1">
      <c r="A330" s="6" t="s">
        <v>441</v>
      </c>
      <c r="B330" s="5"/>
      <c r="C330" s="5" t="s">
        <v>143</v>
      </c>
      <c r="D330" s="5" t="s">
        <v>165</v>
      </c>
      <c r="E330" s="5"/>
      <c r="F330" s="1">
        <f t="shared" si="80"/>
        <v>2600</v>
      </c>
      <c r="G330" s="1">
        <f>G332+G335+G340</f>
        <v>2600</v>
      </c>
      <c r="H330" s="1">
        <f>H332+H335+H340</f>
        <v>0</v>
      </c>
      <c r="I330" s="1">
        <f t="shared" si="79"/>
        <v>2600</v>
      </c>
      <c r="J330" s="1">
        <f>J332+J335+J340</f>
        <v>2600</v>
      </c>
      <c r="K330" s="1">
        <f>K332+K335+K340</f>
        <v>0</v>
      </c>
    </row>
    <row r="331" spans="1:11" ht="247.5">
      <c r="A331" s="6" t="s">
        <v>166</v>
      </c>
      <c r="B331" s="5"/>
      <c r="C331" s="5" t="s">
        <v>143</v>
      </c>
      <c r="D331" s="5" t="s">
        <v>167</v>
      </c>
      <c r="E331" s="5"/>
      <c r="F331" s="1">
        <f t="shared" si="80"/>
        <v>2200</v>
      </c>
      <c r="G331" s="1">
        <f>G332</f>
        <v>2200</v>
      </c>
      <c r="H331" s="1">
        <f>H332</f>
        <v>0</v>
      </c>
      <c r="I331" s="1">
        <f t="shared" si="79"/>
        <v>2400</v>
      </c>
      <c r="J331" s="1">
        <f>J332</f>
        <v>2400</v>
      </c>
      <c r="K331" s="1">
        <f>K332</f>
        <v>0</v>
      </c>
    </row>
    <row r="332" spans="1:11" ht="49.5">
      <c r="A332" s="2" t="s">
        <v>150</v>
      </c>
      <c r="B332" s="2"/>
      <c r="C332" s="2" t="s">
        <v>143</v>
      </c>
      <c r="D332" s="2" t="s">
        <v>168</v>
      </c>
      <c r="E332" s="2"/>
      <c r="F332" s="3">
        <f t="shared" si="80"/>
        <v>2200</v>
      </c>
      <c r="G332" s="3">
        <f>G333+G334</f>
        <v>2200</v>
      </c>
      <c r="H332" s="3">
        <f>H333+H334</f>
        <v>0</v>
      </c>
      <c r="I332" s="3">
        <f t="shared" si="79"/>
        <v>2400</v>
      </c>
      <c r="J332" s="3">
        <f>J333+J334</f>
        <v>2400</v>
      </c>
      <c r="K332" s="3">
        <f>K333+K334</f>
        <v>0</v>
      </c>
    </row>
    <row r="333" spans="1:11" ht="93" customHeight="1">
      <c r="A333" s="2" t="s">
        <v>21</v>
      </c>
      <c r="B333" s="2"/>
      <c r="C333" s="2" t="s">
        <v>143</v>
      </c>
      <c r="D333" s="2" t="s">
        <v>168</v>
      </c>
      <c r="E333" s="2" t="s">
        <v>14</v>
      </c>
      <c r="F333" s="3">
        <f t="shared" si="80"/>
        <v>1150</v>
      </c>
      <c r="G333" s="3">
        <f>1350-200</f>
        <v>1150</v>
      </c>
      <c r="H333" s="3"/>
      <c r="I333" s="3">
        <f t="shared" si="79"/>
        <v>1350</v>
      </c>
      <c r="J333" s="3">
        <v>1350</v>
      </c>
      <c r="K333" s="3"/>
    </row>
    <row r="334" spans="1:11" ht="33">
      <c r="A334" s="2" t="s">
        <v>17</v>
      </c>
      <c r="B334" s="2"/>
      <c r="C334" s="2" t="s">
        <v>143</v>
      </c>
      <c r="D334" s="2" t="s">
        <v>168</v>
      </c>
      <c r="E334" s="2" t="s">
        <v>16</v>
      </c>
      <c r="F334" s="3">
        <f t="shared" si="80"/>
        <v>1050</v>
      </c>
      <c r="G334" s="3">
        <v>1050</v>
      </c>
      <c r="H334" s="3"/>
      <c r="I334" s="3">
        <f t="shared" si="79"/>
        <v>1050</v>
      </c>
      <c r="J334" s="3">
        <v>1050</v>
      </c>
      <c r="K334" s="3"/>
    </row>
    <row r="335" spans="1:11" ht="205.5" customHeight="1">
      <c r="A335" s="6" t="s">
        <v>169</v>
      </c>
      <c r="B335" s="2"/>
      <c r="C335" s="5" t="s">
        <v>143</v>
      </c>
      <c r="D335" s="5" t="s">
        <v>170</v>
      </c>
      <c r="E335" s="2"/>
      <c r="F335" s="1">
        <f t="shared" si="80"/>
        <v>200</v>
      </c>
      <c r="G335" s="1">
        <f>G336</f>
        <v>200</v>
      </c>
      <c r="H335" s="1">
        <f>H336</f>
        <v>0</v>
      </c>
      <c r="I335" s="1">
        <f t="shared" si="79"/>
        <v>200</v>
      </c>
      <c r="J335" s="1">
        <f>J336</f>
        <v>200</v>
      </c>
      <c r="K335" s="1">
        <f>K336</f>
        <v>0</v>
      </c>
    </row>
    <row r="336" spans="1:11" ht="49.5">
      <c r="A336" s="2" t="s">
        <v>150</v>
      </c>
      <c r="B336" s="2"/>
      <c r="C336" s="2" t="s">
        <v>143</v>
      </c>
      <c r="D336" s="2" t="s">
        <v>171</v>
      </c>
      <c r="E336" s="2"/>
      <c r="F336" s="3">
        <f t="shared" si="80"/>
        <v>200</v>
      </c>
      <c r="G336" s="3">
        <f>G337</f>
        <v>200</v>
      </c>
      <c r="H336" s="3">
        <f>H337</f>
        <v>0</v>
      </c>
      <c r="I336" s="3">
        <f t="shared" si="79"/>
        <v>200</v>
      </c>
      <c r="J336" s="3">
        <f>J337</f>
        <v>200</v>
      </c>
      <c r="K336" s="3">
        <f>K337</f>
        <v>0</v>
      </c>
    </row>
    <row r="337" spans="1:11" ht="93" customHeight="1">
      <c r="A337" s="2" t="s">
        <v>21</v>
      </c>
      <c r="B337" s="2"/>
      <c r="C337" s="2" t="s">
        <v>143</v>
      </c>
      <c r="D337" s="2" t="s">
        <v>171</v>
      </c>
      <c r="E337" s="2" t="s">
        <v>14</v>
      </c>
      <c r="F337" s="3">
        <f t="shared" si="80"/>
        <v>200</v>
      </c>
      <c r="G337" s="3">
        <v>200</v>
      </c>
      <c r="H337" s="3"/>
      <c r="I337" s="3">
        <f t="shared" si="79"/>
        <v>200</v>
      </c>
      <c r="J337" s="3">
        <v>200</v>
      </c>
      <c r="K337" s="3"/>
    </row>
    <row r="338" spans="1:11" ht="99">
      <c r="A338" s="42" t="s">
        <v>1067</v>
      </c>
      <c r="B338" s="42"/>
      <c r="C338" s="42" t="s">
        <v>143</v>
      </c>
      <c r="D338" s="42" t="s">
        <v>1068</v>
      </c>
      <c r="E338" s="42"/>
      <c r="F338" s="1">
        <f t="shared" si="80"/>
        <v>200</v>
      </c>
      <c r="G338" s="1">
        <f>G339</f>
        <v>200</v>
      </c>
      <c r="H338" s="1">
        <f>H339</f>
        <v>0</v>
      </c>
      <c r="I338" s="1">
        <f t="shared" si="79"/>
        <v>0</v>
      </c>
      <c r="J338" s="1">
        <f>J339</f>
        <v>0</v>
      </c>
      <c r="K338" s="1">
        <f>K339</f>
        <v>0</v>
      </c>
    </row>
    <row r="339" spans="1:11" ht="59.25" customHeight="1">
      <c r="A339" s="43" t="s">
        <v>150</v>
      </c>
      <c r="B339" s="43"/>
      <c r="C339" s="43" t="s">
        <v>143</v>
      </c>
      <c r="D339" s="43" t="s">
        <v>1069</v>
      </c>
      <c r="E339" s="43"/>
      <c r="F339" s="3">
        <f t="shared" si="80"/>
        <v>200</v>
      </c>
      <c r="G339" s="3">
        <f>G340</f>
        <v>200</v>
      </c>
      <c r="H339" s="3">
        <f>H340</f>
        <v>0</v>
      </c>
      <c r="I339" s="3">
        <f t="shared" si="79"/>
        <v>0</v>
      </c>
      <c r="J339" s="3">
        <f>J340</f>
        <v>0</v>
      </c>
      <c r="K339" s="3">
        <f>K340</f>
        <v>0</v>
      </c>
    </row>
    <row r="340" spans="1:11" ht="93" customHeight="1">
      <c r="A340" s="43" t="s">
        <v>21</v>
      </c>
      <c r="B340" s="43"/>
      <c r="C340" s="43" t="s">
        <v>143</v>
      </c>
      <c r="D340" s="43" t="s">
        <v>1069</v>
      </c>
      <c r="E340" s="43" t="s">
        <v>14</v>
      </c>
      <c r="F340" s="3">
        <f t="shared" si="80"/>
        <v>200</v>
      </c>
      <c r="G340" s="3">
        <v>200</v>
      </c>
      <c r="H340" s="3"/>
      <c r="I340" s="3">
        <f t="shared" si="79"/>
        <v>0</v>
      </c>
      <c r="J340" s="3"/>
      <c r="K340" s="3"/>
    </row>
    <row r="341" spans="1:11" ht="16.5">
      <c r="A341" s="5" t="s">
        <v>172</v>
      </c>
      <c r="B341" s="2"/>
      <c r="C341" s="5" t="s">
        <v>143</v>
      </c>
      <c r="D341" s="5" t="s">
        <v>173</v>
      </c>
      <c r="E341" s="5"/>
      <c r="F341" s="1">
        <f t="shared" si="80"/>
        <v>19518</v>
      </c>
      <c r="G341" s="1">
        <f>G342</f>
        <v>19518</v>
      </c>
      <c r="H341" s="10">
        <f>H342</f>
        <v>0</v>
      </c>
      <c r="I341" s="1">
        <f t="shared" si="79"/>
        <v>20234</v>
      </c>
      <c r="J341" s="1">
        <f>J342</f>
        <v>20234</v>
      </c>
      <c r="K341" s="10">
        <f>K342</f>
        <v>0</v>
      </c>
    </row>
    <row r="342" spans="1:11" ht="99">
      <c r="A342" s="6" t="s">
        <v>174</v>
      </c>
      <c r="B342" s="2"/>
      <c r="C342" s="5" t="s">
        <v>143</v>
      </c>
      <c r="D342" s="5" t="s">
        <v>175</v>
      </c>
      <c r="E342" s="2"/>
      <c r="F342" s="1">
        <f t="shared" si="80"/>
        <v>19518</v>
      </c>
      <c r="G342" s="1">
        <f>G343</f>
        <v>19518</v>
      </c>
      <c r="H342" s="1">
        <f>H343</f>
        <v>0</v>
      </c>
      <c r="I342" s="1">
        <f t="shared" si="79"/>
        <v>20234</v>
      </c>
      <c r="J342" s="1">
        <f>J343</f>
        <v>20234</v>
      </c>
      <c r="K342" s="1">
        <f>K343</f>
        <v>0</v>
      </c>
    </row>
    <row r="343" spans="1:11" ht="49.5">
      <c r="A343" s="7" t="s">
        <v>81</v>
      </c>
      <c r="B343" s="2"/>
      <c r="C343" s="2" t="s">
        <v>143</v>
      </c>
      <c r="D343" s="2" t="s">
        <v>176</v>
      </c>
      <c r="E343" s="2"/>
      <c r="F343" s="3">
        <f t="shared" si="80"/>
        <v>19518</v>
      </c>
      <c r="G343" s="3">
        <f>G344+G345+G346</f>
        <v>19518</v>
      </c>
      <c r="H343" s="3">
        <f>H344+H345+H346</f>
        <v>0</v>
      </c>
      <c r="I343" s="3">
        <f t="shared" si="79"/>
        <v>20234</v>
      </c>
      <c r="J343" s="3">
        <f>J344+J345+J346</f>
        <v>20234</v>
      </c>
      <c r="K343" s="3">
        <f>K344+K345+K346</f>
        <v>0</v>
      </c>
    </row>
    <row r="344" spans="1:11" ht="207" customHeight="1">
      <c r="A344" s="7" t="s">
        <v>20</v>
      </c>
      <c r="B344" s="2"/>
      <c r="C344" s="2" t="s">
        <v>143</v>
      </c>
      <c r="D344" s="2" t="s">
        <v>176</v>
      </c>
      <c r="E344" s="2" t="s">
        <v>13</v>
      </c>
      <c r="F344" s="3">
        <f t="shared" si="80"/>
        <v>17187</v>
      </c>
      <c r="G344" s="3">
        <v>17187</v>
      </c>
      <c r="H344" s="3"/>
      <c r="I344" s="3">
        <f t="shared" si="79"/>
        <v>17868</v>
      </c>
      <c r="J344" s="3">
        <v>17868</v>
      </c>
      <c r="K344" s="3"/>
    </row>
    <row r="345" spans="1:11" ht="93" customHeight="1">
      <c r="A345" s="2" t="s">
        <v>21</v>
      </c>
      <c r="B345" s="2"/>
      <c r="C345" s="2" t="s">
        <v>143</v>
      </c>
      <c r="D345" s="2" t="s">
        <v>176</v>
      </c>
      <c r="E345" s="2" t="s">
        <v>14</v>
      </c>
      <c r="F345" s="3">
        <f t="shared" si="80"/>
        <v>2321</v>
      </c>
      <c r="G345" s="3">
        <v>2321</v>
      </c>
      <c r="H345" s="3"/>
      <c r="I345" s="3">
        <f t="shared" si="79"/>
        <v>2356</v>
      </c>
      <c r="J345" s="3">
        <v>2356</v>
      </c>
      <c r="K345" s="3"/>
    </row>
    <row r="346" spans="1:11" ht="39.75" customHeight="1">
      <c r="A346" s="2" t="s">
        <v>17</v>
      </c>
      <c r="B346" s="2"/>
      <c r="C346" s="2" t="s">
        <v>143</v>
      </c>
      <c r="D346" s="2" t="s">
        <v>176</v>
      </c>
      <c r="E346" s="2" t="s">
        <v>16</v>
      </c>
      <c r="F346" s="3">
        <f t="shared" si="80"/>
        <v>10</v>
      </c>
      <c r="G346" s="3">
        <v>10</v>
      </c>
      <c r="H346" s="3"/>
      <c r="I346" s="3">
        <f t="shared" si="79"/>
        <v>10</v>
      </c>
      <c r="J346" s="3">
        <v>10</v>
      </c>
      <c r="K346" s="3"/>
    </row>
    <row r="347" spans="1:11" ht="16.5">
      <c r="A347" s="5" t="s">
        <v>183</v>
      </c>
      <c r="B347" s="6"/>
      <c r="C347" s="6" t="s">
        <v>184</v>
      </c>
      <c r="D347" s="5"/>
      <c r="E347" s="5"/>
      <c r="F347" s="1">
        <f t="shared" ref="F347:F353" si="86">G347+H347</f>
        <v>37184</v>
      </c>
      <c r="G347" s="1">
        <f t="shared" ref="G347:K350" si="87">G348</f>
        <v>0</v>
      </c>
      <c r="H347" s="1">
        <f t="shared" si="87"/>
        <v>37184</v>
      </c>
      <c r="I347" s="1">
        <f t="shared" ref="I347:I351" si="88">J347+K347</f>
        <v>40670</v>
      </c>
      <c r="J347" s="1">
        <f t="shared" si="87"/>
        <v>0</v>
      </c>
      <c r="K347" s="1">
        <f t="shared" si="87"/>
        <v>40670</v>
      </c>
    </row>
    <row r="348" spans="1:11" ht="46.5" customHeight="1">
      <c r="A348" s="5" t="s">
        <v>185</v>
      </c>
      <c r="B348" s="6"/>
      <c r="C348" s="6" t="s">
        <v>186</v>
      </c>
      <c r="D348" s="5"/>
      <c r="E348" s="5"/>
      <c r="F348" s="1">
        <f t="shared" si="86"/>
        <v>37184</v>
      </c>
      <c r="G348" s="1">
        <f t="shared" si="87"/>
        <v>0</v>
      </c>
      <c r="H348" s="1">
        <f t="shared" si="87"/>
        <v>37184</v>
      </c>
      <c r="I348" s="1">
        <f t="shared" si="88"/>
        <v>40670</v>
      </c>
      <c r="J348" s="1">
        <f t="shared" si="87"/>
        <v>0</v>
      </c>
      <c r="K348" s="1">
        <f t="shared" si="87"/>
        <v>40670</v>
      </c>
    </row>
    <row r="349" spans="1:11" ht="140.25" customHeight="1">
      <c r="A349" s="6" t="s">
        <v>145</v>
      </c>
      <c r="B349" s="5"/>
      <c r="C349" s="6" t="s">
        <v>186</v>
      </c>
      <c r="D349" s="5" t="s">
        <v>146</v>
      </c>
      <c r="E349" s="6"/>
      <c r="F349" s="1">
        <f t="shared" si="86"/>
        <v>37184</v>
      </c>
      <c r="G349" s="1">
        <f t="shared" si="87"/>
        <v>0</v>
      </c>
      <c r="H349" s="1">
        <f t="shared" si="87"/>
        <v>37184</v>
      </c>
      <c r="I349" s="1">
        <f t="shared" si="88"/>
        <v>40670</v>
      </c>
      <c r="J349" s="1">
        <f t="shared" si="87"/>
        <v>0</v>
      </c>
      <c r="K349" s="1">
        <f t="shared" si="87"/>
        <v>40670</v>
      </c>
    </row>
    <row r="350" spans="1:11" ht="111" customHeight="1">
      <c r="A350" s="6" t="s">
        <v>439</v>
      </c>
      <c r="B350" s="5"/>
      <c r="C350" s="6" t="s">
        <v>186</v>
      </c>
      <c r="D350" s="5" t="s">
        <v>147</v>
      </c>
      <c r="E350" s="2"/>
      <c r="F350" s="1">
        <f t="shared" si="86"/>
        <v>37184</v>
      </c>
      <c r="G350" s="1">
        <f t="shared" si="87"/>
        <v>0</v>
      </c>
      <c r="H350" s="1">
        <f t="shared" si="87"/>
        <v>37184</v>
      </c>
      <c r="I350" s="1">
        <f t="shared" si="88"/>
        <v>40670</v>
      </c>
      <c r="J350" s="1">
        <f t="shared" si="87"/>
        <v>0</v>
      </c>
      <c r="K350" s="1">
        <f t="shared" si="87"/>
        <v>40670</v>
      </c>
    </row>
    <row r="351" spans="1:11" ht="280.5">
      <c r="A351" s="6" t="s">
        <v>187</v>
      </c>
      <c r="B351" s="5"/>
      <c r="C351" s="6" t="s">
        <v>186</v>
      </c>
      <c r="D351" s="5" t="s">
        <v>188</v>
      </c>
      <c r="E351" s="2"/>
      <c r="F351" s="1">
        <f t="shared" si="86"/>
        <v>37184</v>
      </c>
      <c r="G351" s="1">
        <f>G352</f>
        <v>0</v>
      </c>
      <c r="H351" s="1">
        <f>H352</f>
        <v>37184</v>
      </c>
      <c r="I351" s="1">
        <f t="shared" si="88"/>
        <v>40670</v>
      </c>
      <c r="J351" s="1">
        <f>J352</f>
        <v>0</v>
      </c>
      <c r="K351" s="1">
        <f>K352</f>
        <v>40670</v>
      </c>
    </row>
    <row r="352" spans="1:11" ht="148.5">
      <c r="A352" s="7" t="s">
        <v>189</v>
      </c>
      <c r="B352" s="5"/>
      <c r="C352" s="7" t="s">
        <v>186</v>
      </c>
      <c r="D352" s="2" t="s">
        <v>1027</v>
      </c>
      <c r="E352" s="2"/>
      <c r="F352" s="3">
        <f t="shared" si="86"/>
        <v>37184</v>
      </c>
      <c r="G352" s="3">
        <f>G353</f>
        <v>0</v>
      </c>
      <c r="H352" s="3">
        <f>H353</f>
        <v>37184</v>
      </c>
      <c r="I352" s="3">
        <f t="shared" ref="I352:I373" si="89">J352+K352</f>
        <v>40670</v>
      </c>
      <c r="J352" s="3">
        <f>J353</f>
        <v>0</v>
      </c>
      <c r="K352" s="3">
        <f>K353</f>
        <v>40670</v>
      </c>
    </row>
    <row r="353" spans="1:11" ht="82.5">
      <c r="A353" s="2" t="s">
        <v>181</v>
      </c>
      <c r="B353" s="5"/>
      <c r="C353" s="7" t="s">
        <v>186</v>
      </c>
      <c r="D353" s="2" t="s">
        <v>1027</v>
      </c>
      <c r="E353" s="2" t="s">
        <v>182</v>
      </c>
      <c r="F353" s="3">
        <f t="shared" si="86"/>
        <v>37184</v>
      </c>
      <c r="G353" s="3"/>
      <c r="H353" s="3">
        <v>37184</v>
      </c>
      <c r="I353" s="3">
        <f t="shared" si="89"/>
        <v>40670</v>
      </c>
      <c r="J353" s="3"/>
      <c r="K353" s="3">
        <v>40670</v>
      </c>
    </row>
    <row r="354" spans="1:11" ht="120.75" customHeight="1">
      <c r="A354" s="5" t="s">
        <v>343</v>
      </c>
      <c r="B354" s="5" t="s">
        <v>344</v>
      </c>
      <c r="C354" s="5"/>
      <c r="D354" s="5"/>
      <c r="E354" s="5"/>
      <c r="F354" s="1">
        <f t="shared" ref="F354:F362" si="90">G354+H354</f>
        <v>36256</v>
      </c>
      <c r="G354" s="1">
        <f>G355+G368</f>
        <v>36256</v>
      </c>
      <c r="H354" s="1">
        <f>H355+H368</f>
        <v>0</v>
      </c>
      <c r="I354" s="1">
        <f t="shared" si="89"/>
        <v>37328</v>
      </c>
      <c r="J354" s="1">
        <f>J355+J368</f>
        <v>37328</v>
      </c>
      <c r="K354" s="1">
        <f>K355+K368</f>
        <v>0</v>
      </c>
    </row>
    <row r="355" spans="1:11" ht="33">
      <c r="A355" s="4" t="s">
        <v>243</v>
      </c>
      <c r="B355" s="5"/>
      <c r="C355" s="5" t="s">
        <v>244</v>
      </c>
      <c r="D355" s="5"/>
      <c r="E355" s="5"/>
      <c r="F355" s="1">
        <f t="shared" si="90"/>
        <v>36192</v>
      </c>
      <c r="G355" s="1">
        <f>G356+G363</f>
        <v>36192</v>
      </c>
      <c r="H355" s="1">
        <f>H356+H363</f>
        <v>0</v>
      </c>
      <c r="I355" s="1">
        <f t="shared" si="89"/>
        <v>37264</v>
      </c>
      <c r="J355" s="1">
        <f>J356+J363</f>
        <v>37264</v>
      </c>
      <c r="K355" s="1">
        <f>K356+K363</f>
        <v>0</v>
      </c>
    </row>
    <row r="356" spans="1:11" ht="193.5" customHeight="1">
      <c r="A356" s="5" t="s">
        <v>260</v>
      </c>
      <c r="B356" s="5"/>
      <c r="C356" s="5" t="s">
        <v>261</v>
      </c>
      <c r="D356" s="5"/>
      <c r="E356" s="5"/>
      <c r="F356" s="1">
        <f t="shared" si="90"/>
        <v>32892</v>
      </c>
      <c r="G356" s="1">
        <f t="shared" ref="G356:K358" si="91">G357</f>
        <v>32892</v>
      </c>
      <c r="H356" s="1">
        <f t="shared" si="91"/>
        <v>0</v>
      </c>
      <c r="I356" s="1">
        <f t="shared" si="89"/>
        <v>33964</v>
      </c>
      <c r="J356" s="1">
        <f t="shared" si="91"/>
        <v>33964</v>
      </c>
      <c r="K356" s="1">
        <f t="shared" si="91"/>
        <v>0</v>
      </c>
    </row>
    <row r="357" spans="1:11" ht="16.5">
      <c r="A357" s="6" t="s">
        <v>172</v>
      </c>
      <c r="B357" s="5"/>
      <c r="C357" s="5" t="s">
        <v>261</v>
      </c>
      <c r="D357" s="5" t="s">
        <v>173</v>
      </c>
      <c r="E357" s="5"/>
      <c r="F357" s="1">
        <f t="shared" si="90"/>
        <v>32892</v>
      </c>
      <c r="G357" s="1">
        <f t="shared" si="91"/>
        <v>32892</v>
      </c>
      <c r="H357" s="1">
        <f t="shared" si="91"/>
        <v>0</v>
      </c>
      <c r="I357" s="1">
        <f t="shared" si="89"/>
        <v>33964</v>
      </c>
      <c r="J357" s="1">
        <f t="shared" si="91"/>
        <v>33964</v>
      </c>
      <c r="K357" s="1">
        <f t="shared" si="91"/>
        <v>0</v>
      </c>
    </row>
    <row r="358" spans="1:11" ht="99">
      <c r="A358" s="6" t="s">
        <v>174</v>
      </c>
      <c r="B358" s="5"/>
      <c r="C358" s="5" t="s">
        <v>261</v>
      </c>
      <c r="D358" s="5" t="s">
        <v>175</v>
      </c>
      <c r="E358" s="5"/>
      <c r="F358" s="1">
        <f t="shared" si="90"/>
        <v>32892</v>
      </c>
      <c r="G358" s="1">
        <f t="shared" si="91"/>
        <v>32892</v>
      </c>
      <c r="H358" s="1">
        <f t="shared" si="91"/>
        <v>0</v>
      </c>
      <c r="I358" s="1">
        <f t="shared" si="89"/>
        <v>33964</v>
      </c>
      <c r="J358" s="1">
        <f t="shared" si="91"/>
        <v>33964</v>
      </c>
      <c r="K358" s="1">
        <f t="shared" si="91"/>
        <v>0</v>
      </c>
    </row>
    <row r="359" spans="1:11" ht="49.5">
      <c r="A359" s="2" t="s">
        <v>81</v>
      </c>
      <c r="B359" s="2"/>
      <c r="C359" s="2" t="s">
        <v>261</v>
      </c>
      <c r="D359" s="2" t="s">
        <v>176</v>
      </c>
      <c r="E359" s="2"/>
      <c r="F359" s="3">
        <f t="shared" si="90"/>
        <v>32892</v>
      </c>
      <c r="G359" s="3">
        <f>G360+G361+G362</f>
        <v>32892</v>
      </c>
      <c r="H359" s="3">
        <f>H360+H361+H362</f>
        <v>0</v>
      </c>
      <c r="I359" s="3">
        <f t="shared" si="89"/>
        <v>33964</v>
      </c>
      <c r="J359" s="3">
        <f>J360+J361+J362</f>
        <v>33964</v>
      </c>
      <c r="K359" s="3">
        <f>K360+K361+K362</f>
        <v>0</v>
      </c>
    </row>
    <row r="360" spans="1:11" ht="210.75" customHeight="1">
      <c r="A360" s="7" t="s">
        <v>20</v>
      </c>
      <c r="B360" s="2"/>
      <c r="C360" s="2" t="s">
        <v>261</v>
      </c>
      <c r="D360" s="2" t="s">
        <v>176</v>
      </c>
      <c r="E360" s="2" t="s">
        <v>13</v>
      </c>
      <c r="F360" s="3">
        <f t="shared" si="90"/>
        <v>26886</v>
      </c>
      <c r="G360" s="3">
        <v>26886</v>
      </c>
      <c r="H360" s="2"/>
      <c r="I360" s="3">
        <f t="shared" si="89"/>
        <v>27958</v>
      </c>
      <c r="J360" s="3">
        <v>27958</v>
      </c>
      <c r="K360" s="2"/>
    </row>
    <row r="361" spans="1:11" ht="93" customHeight="1">
      <c r="A361" s="2" t="s">
        <v>21</v>
      </c>
      <c r="B361" s="2"/>
      <c r="C361" s="2" t="s">
        <v>261</v>
      </c>
      <c r="D361" s="2" t="s">
        <v>176</v>
      </c>
      <c r="E361" s="2" t="s">
        <v>14</v>
      </c>
      <c r="F361" s="3">
        <f t="shared" si="90"/>
        <v>5952</v>
      </c>
      <c r="G361" s="3">
        <v>5952</v>
      </c>
      <c r="H361" s="2"/>
      <c r="I361" s="3">
        <f t="shared" si="89"/>
        <v>5952</v>
      </c>
      <c r="J361" s="3">
        <v>5952</v>
      </c>
      <c r="K361" s="2"/>
    </row>
    <row r="362" spans="1:11" ht="33">
      <c r="A362" s="2" t="s">
        <v>17</v>
      </c>
      <c r="B362" s="2"/>
      <c r="C362" s="2" t="s">
        <v>261</v>
      </c>
      <c r="D362" s="2" t="s">
        <v>176</v>
      </c>
      <c r="E362" s="2" t="s">
        <v>16</v>
      </c>
      <c r="F362" s="3">
        <f t="shared" si="90"/>
        <v>54</v>
      </c>
      <c r="G362" s="3">
        <v>54</v>
      </c>
      <c r="H362" s="2"/>
      <c r="I362" s="3">
        <f t="shared" si="89"/>
        <v>54</v>
      </c>
      <c r="J362" s="3">
        <v>54</v>
      </c>
      <c r="K362" s="2"/>
    </row>
    <row r="363" spans="1:11" ht="16.5">
      <c r="A363" s="5" t="s">
        <v>345</v>
      </c>
      <c r="B363" s="5"/>
      <c r="C363" s="5" t="s">
        <v>346</v>
      </c>
      <c r="D363" s="5"/>
      <c r="E363" s="5"/>
      <c r="F363" s="1">
        <f>G363+H363</f>
        <v>3300</v>
      </c>
      <c r="G363" s="1">
        <f t="shared" ref="G363:K366" si="92">G364</f>
        <v>3300</v>
      </c>
      <c r="H363" s="1">
        <f t="shared" si="92"/>
        <v>0</v>
      </c>
      <c r="I363" s="1">
        <f t="shared" si="89"/>
        <v>3300</v>
      </c>
      <c r="J363" s="1">
        <f t="shared" si="92"/>
        <v>3300</v>
      </c>
      <c r="K363" s="1">
        <f t="shared" si="92"/>
        <v>0</v>
      </c>
    </row>
    <row r="364" spans="1:11" ht="16.5">
      <c r="A364" s="6" t="s">
        <v>172</v>
      </c>
      <c r="B364" s="5"/>
      <c r="C364" s="5" t="s">
        <v>346</v>
      </c>
      <c r="D364" s="5" t="s">
        <v>173</v>
      </c>
      <c r="E364" s="5"/>
      <c r="F364" s="1">
        <f>G364+H364</f>
        <v>3300</v>
      </c>
      <c r="G364" s="1">
        <f t="shared" si="92"/>
        <v>3300</v>
      </c>
      <c r="H364" s="1">
        <f t="shared" si="92"/>
        <v>0</v>
      </c>
      <c r="I364" s="1">
        <f t="shared" si="89"/>
        <v>3300</v>
      </c>
      <c r="J364" s="1">
        <f t="shared" si="92"/>
        <v>3300</v>
      </c>
      <c r="K364" s="1">
        <f t="shared" si="92"/>
        <v>0</v>
      </c>
    </row>
    <row r="365" spans="1:11" ht="99">
      <c r="A365" s="6" t="s">
        <v>174</v>
      </c>
      <c r="B365" s="5"/>
      <c r="C365" s="5" t="s">
        <v>346</v>
      </c>
      <c r="D365" s="5" t="s">
        <v>175</v>
      </c>
      <c r="E365" s="5"/>
      <c r="F365" s="1">
        <f>G365+H365</f>
        <v>3300</v>
      </c>
      <c r="G365" s="1">
        <f t="shared" si="92"/>
        <v>3300</v>
      </c>
      <c r="H365" s="1">
        <f t="shared" si="92"/>
        <v>0</v>
      </c>
      <c r="I365" s="1">
        <f t="shared" si="89"/>
        <v>3300</v>
      </c>
      <c r="J365" s="1">
        <f t="shared" si="92"/>
        <v>3300</v>
      </c>
      <c r="K365" s="1">
        <f t="shared" si="92"/>
        <v>0</v>
      </c>
    </row>
    <row r="366" spans="1:11" ht="33">
      <c r="A366" s="2" t="s">
        <v>347</v>
      </c>
      <c r="B366" s="2"/>
      <c r="C366" s="2" t="s">
        <v>346</v>
      </c>
      <c r="D366" s="2" t="s">
        <v>348</v>
      </c>
      <c r="E366" s="2"/>
      <c r="F366" s="3">
        <f>G366+H366</f>
        <v>3300</v>
      </c>
      <c r="G366" s="3">
        <f t="shared" si="92"/>
        <v>3300</v>
      </c>
      <c r="H366" s="3">
        <f t="shared" si="92"/>
        <v>0</v>
      </c>
      <c r="I366" s="3">
        <f t="shared" si="89"/>
        <v>3300</v>
      </c>
      <c r="J366" s="3">
        <f t="shared" si="92"/>
        <v>3300</v>
      </c>
      <c r="K366" s="3">
        <f t="shared" si="92"/>
        <v>0</v>
      </c>
    </row>
    <row r="367" spans="1:11" ht="33">
      <c r="A367" s="2" t="s">
        <v>17</v>
      </c>
      <c r="B367" s="2"/>
      <c r="C367" s="2" t="s">
        <v>346</v>
      </c>
      <c r="D367" s="2" t="s">
        <v>348</v>
      </c>
      <c r="E367" s="2" t="s">
        <v>16</v>
      </c>
      <c r="F367" s="3">
        <f>G367+H367</f>
        <v>3300</v>
      </c>
      <c r="G367" s="3">
        <v>3300</v>
      </c>
      <c r="H367" s="2"/>
      <c r="I367" s="3">
        <f t="shared" si="89"/>
        <v>3300</v>
      </c>
      <c r="J367" s="3">
        <v>3300</v>
      </c>
      <c r="K367" s="2"/>
    </row>
    <row r="368" spans="1:11" ht="66">
      <c r="A368" s="42" t="s">
        <v>315</v>
      </c>
      <c r="B368" s="42"/>
      <c r="C368" s="42" t="s">
        <v>316</v>
      </c>
      <c r="D368" s="42"/>
      <c r="E368" s="42"/>
      <c r="F368" s="1">
        <f t="shared" ref="F368:F373" si="93">G368+H368</f>
        <v>64</v>
      </c>
      <c r="G368" s="1">
        <f t="shared" ref="G368:H372" si="94">G369</f>
        <v>64</v>
      </c>
      <c r="H368" s="1">
        <f t="shared" si="94"/>
        <v>0</v>
      </c>
      <c r="I368" s="1">
        <f t="shared" si="89"/>
        <v>64</v>
      </c>
      <c r="J368" s="1">
        <f t="shared" ref="J368:K372" si="95">J369</f>
        <v>64</v>
      </c>
      <c r="K368" s="1">
        <f t="shared" si="95"/>
        <v>0</v>
      </c>
    </row>
    <row r="369" spans="1:11" ht="82.5">
      <c r="A369" s="42" t="s">
        <v>317</v>
      </c>
      <c r="B369" s="42"/>
      <c r="C369" s="42" t="s">
        <v>318</v>
      </c>
      <c r="D369" s="42"/>
      <c r="E369" s="42"/>
      <c r="F369" s="1">
        <f t="shared" si="93"/>
        <v>64</v>
      </c>
      <c r="G369" s="1">
        <f t="shared" si="94"/>
        <v>64</v>
      </c>
      <c r="H369" s="1">
        <f t="shared" si="94"/>
        <v>0</v>
      </c>
      <c r="I369" s="1">
        <f t="shared" si="89"/>
        <v>64</v>
      </c>
      <c r="J369" s="1">
        <f t="shared" si="95"/>
        <v>64</v>
      </c>
      <c r="K369" s="1">
        <f t="shared" si="95"/>
        <v>0</v>
      </c>
    </row>
    <row r="370" spans="1:11" ht="16.5">
      <c r="A370" s="41" t="s">
        <v>172</v>
      </c>
      <c r="B370" s="42"/>
      <c r="C370" s="42" t="s">
        <v>318</v>
      </c>
      <c r="D370" s="42" t="s">
        <v>173</v>
      </c>
      <c r="E370" s="42"/>
      <c r="F370" s="1">
        <f t="shared" si="93"/>
        <v>64</v>
      </c>
      <c r="G370" s="1">
        <f t="shared" si="94"/>
        <v>64</v>
      </c>
      <c r="H370" s="1">
        <f t="shared" si="94"/>
        <v>0</v>
      </c>
      <c r="I370" s="1">
        <f t="shared" si="89"/>
        <v>64</v>
      </c>
      <c r="J370" s="1">
        <f t="shared" si="95"/>
        <v>64</v>
      </c>
      <c r="K370" s="1">
        <f t="shared" si="95"/>
        <v>0</v>
      </c>
    </row>
    <row r="371" spans="1:11" ht="99">
      <c r="A371" s="41" t="s">
        <v>174</v>
      </c>
      <c r="B371" s="42"/>
      <c r="C371" s="42" t="s">
        <v>318</v>
      </c>
      <c r="D371" s="42" t="s">
        <v>175</v>
      </c>
      <c r="E371" s="42"/>
      <c r="F371" s="1">
        <f t="shared" si="93"/>
        <v>64</v>
      </c>
      <c r="G371" s="1">
        <f t="shared" si="94"/>
        <v>64</v>
      </c>
      <c r="H371" s="1">
        <f t="shared" si="94"/>
        <v>0</v>
      </c>
      <c r="I371" s="1">
        <f t="shared" si="89"/>
        <v>64</v>
      </c>
      <c r="J371" s="1">
        <f t="shared" si="95"/>
        <v>64</v>
      </c>
      <c r="K371" s="1">
        <f t="shared" si="95"/>
        <v>0</v>
      </c>
    </row>
    <row r="372" spans="1:11" ht="45" customHeight="1">
      <c r="A372" s="44" t="s">
        <v>319</v>
      </c>
      <c r="B372" s="43"/>
      <c r="C372" s="43" t="s">
        <v>318</v>
      </c>
      <c r="D372" s="43" t="s">
        <v>320</v>
      </c>
      <c r="E372" s="43"/>
      <c r="F372" s="3">
        <f t="shared" si="93"/>
        <v>64</v>
      </c>
      <c r="G372" s="3">
        <f t="shared" si="94"/>
        <v>64</v>
      </c>
      <c r="H372" s="3">
        <f t="shared" si="94"/>
        <v>0</v>
      </c>
      <c r="I372" s="3">
        <f t="shared" si="89"/>
        <v>64</v>
      </c>
      <c r="J372" s="3">
        <f t="shared" si="95"/>
        <v>64</v>
      </c>
      <c r="K372" s="3">
        <f t="shared" si="95"/>
        <v>0</v>
      </c>
    </row>
    <row r="373" spans="1:11" ht="49.5">
      <c r="A373" s="43" t="s">
        <v>321</v>
      </c>
      <c r="B373" s="43"/>
      <c r="C373" s="43" t="s">
        <v>318</v>
      </c>
      <c r="D373" s="43" t="s">
        <v>320</v>
      </c>
      <c r="E373" s="43" t="s">
        <v>322</v>
      </c>
      <c r="F373" s="3">
        <f t="shared" si="93"/>
        <v>64</v>
      </c>
      <c r="G373" s="3">
        <v>64</v>
      </c>
      <c r="H373" s="2"/>
      <c r="I373" s="3">
        <f t="shared" si="89"/>
        <v>64</v>
      </c>
      <c r="J373" s="3">
        <v>64</v>
      </c>
      <c r="K373" s="2"/>
    </row>
    <row r="374" spans="1:11" ht="157.5" customHeight="1">
      <c r="A374" s="42" t="s">
        <v>995</v>
      </c>
      <c r="B374" s="5" t="s">
        <v>349</v>
      </c>
      <c r="C374" s="5"/>
      <c r="D374" s="2"/>
      <c r="E374" s="2"/>
      <c r="F374" s="1">
        <f>SUM(G374:H374)</f>
        <v>314242</v>
      </c>
      <c r="G374" s="1">
        <f>G375+G389</f>
        <v>313964</v>
      </c>
      <c r="H374" s="1">
        <f>H375+H389</f>
        <v>278</v>
      </c>
      <c r="I374" s="1">
        <f>SUM(J374:K374)</f>
        <v>328561</v>
      </c>
      <c r="J374" s="1">
        <f>J375+J389</f>
        <v>328283</v>
      </c>
      <c r="K374" s="1">
        <f>K375+K389</f>
        <v>278</v>
      </c>
    </row>
    <row r="375" spans="1:11" ht="33">
      <c r="A375" s="5" t="s">
        <v>117</v>
      </c>
      <c r="B375" s="5"/>
      <c r="C375" s="5" t="s">
        <v>118</v>
      </c>
      <c r="D375" s="2"/>
      <c r="E375" s="2"/>
      <c r="F375" s="1">
        <f t="shared" ref="F375:F392" si="96">SUM(G375:H375)</f>
        <v>103602</v>
      </c>
      <c r="G375" s="1">
        <f>G376</f>
        <v>103602</v>
      </c>
      <c r="H375" s="1">
        <f>H376</f>
        <v>0</v>
      </c>
      <c r="I375" s="1">
        <f>SUM(J375:K375)</f>
        <v>107868</v>
      </c>
      <c r="J375" s="1">
        <f>J376</f>
        <v>107868</v>
      </c>
      <c r="K375" s="1">
        <f>K376</f>
        <v>0</v>
      </c>
    </row>
    <row r="376" spans="1:11" ht="45.75" customHeight="1">
      <c r="A376" s="5" t="s">
        <v>350</v>
      </c>
      <c r="B376" s="5"/>
      <c r="C376" s="5" t="s">
        <v>351</v>
      </c>
      <c r="D376" s="2"/>
      <c r="E376" s="2"/>
      <c r="F376" s="1">
        <f t="shared" si="96"/>
        <v>103602</v>
      </c>
      <c r="G376" s="1">
        <f>SUM(G377)</f>
        <v>103602</v>
      </c>
      <c r="H376" s="1">
        <f>SUM(H380)</f>
        <v>0</v>
      </c>
      <c r="I376" s="1">
        <f>SUM(J376:K376)</f>
        <v>107868</v>
      </c>
      <c r="J376" s="1">
        <f>SUM(J377)</f>
        <v>107868</v>
      </c>
      <c r="K376" s="1">
        <f>SUM(K380)</f>
        <v>0</v>
      </c>
    </row>
    <row r="377" spans="1:11" ht="198.75" customHeight="1">
      <c r="A377" s="5" t="s">
        <v>293</v>
      </c>
      <c r="B377" s="5"/>
      <c r="C377" s="5" t="s">
        <v>351</v>
      </c>
      <c r="D377" s="5" t="s">
        <v>294</v>
      </c>
      <c r="E377" s="5"/>
      <c r="F377" s="1">
        <f t="shared" si="96"/>
        <v>103602</v>
      </c>
      <c r="G377" s="1">
        <f>G378+G385</f>
        <v>103602</v>
      </c>
      <c r="H377" s="1">
        <f>H378+H385</f>
        <v>0</v>
      </c>
      <c r="I377" s="1">
        <f>J377+K377</f>
        <v>107868</v>
      </c>
      <c r="J377" s="1">
        <f t="shared" ref="J377:K377" si="97">J378+J385</f>
        <v>107868</v>
      </c>
      <c r="K377" s="1">
        <f t="shared" si="97"/>
        <v>0</v>
      </c>
    </row>
    <row r="378" spans="1:11" ht="77.25" customHeight="1">
      <c r="A378" s="5" t="s">
        <v>352</v>
      </c>
      <c r="B378" s="5"/>
      <c r="C378" s="5" t="s">
        <v>351</v>
      </c>
      <c r="D378" s="5" t="s">
        <v>353</v>
      </c>
      <c r="E378" s="5"/>
      <c r="F378" s="1">
        <f t="shared" si="96"/>
        <v>94041</v>
      </c>
      <c r="G378" s="1">
        <f>G379+G382</f>
        <v>94041</v>
      </c>
      <c r="H378" s="1">
        <f>H379+H382</f>
        <v>0</v>
      </c>
      <c r="I378" s="1">
        <f>SUM(J378:K378)</f>
        <v>97924</v>
      </c>
      <c r="J378" s="1">
        <f>J379+J382</f>
        <v>97924</v>
      </c>
      <c r="K378" s="1">
        <f>K379+K382</f>
        <v>0</v>
      </c>
    </row>
    <row r="379" spans="1:11" ht="110.25" customHeight="1">
      <c r="A379" s="5" t="s">
        <v>354</v>
      </c>
      <c r="B379" s="5"/>
      <c r="C379" s="5" t="s">
        <v>351</v>
      </c>
      <c r="D379" s="5" t="s">
        <v>355</v>
      </c>
      <c r="E379" s="5"/>
      <c r="F379" s="1">
        <f>G379+H379</f>
        <v>75450</v>
      </c>
      <c r="G379" s="1">
        <f>G380</f>
        <v>75450</v>
      </c>
      <c r="H379" s="1">
        <f>H380</f>
        <v>0</v>
      </c>
      <c r="I379" s="1">
        <f>J379+K379</f>
        <v>78588</v>
      </c>
      <c r="J379" s="1">
        <f>J380</f>
        <v>78588</v>
      </c>
      <c r="K379" s="1">
        <f>K380</f>
        <v>0</v>
      </c>
    </row>
    <row r="380" spans="1:11" ht="33">
      <c r="A380" s="7" t="s">
        <v>356</v>
      </c>
      <c r="B380" s="2"/>
      <c r="C380" s="2" t="s">
        <v>351</v>
      </c>
      <c r="D380" s="2" t="s">
        <v>357</v>
      </c>
      <c r="E380" s="2"/>
      <c r="F380" s="3">
        <f t="shared" si="96"/>
        <v>75450</v>
      </c>
      <c r="G380" s="3">
        <f>G381</f>
        <v>75450</v>
      </c>
      <c r="H380" s="3">
        <f>H381</f>
        <v>0</v>
      </c>
      <c r="I380" s="3">
        <f>SUM(J380:K380)</f>
        <v>78588</v>
      </c>
      <c r="J380" s="3">
        <f>J381</f>
        <v>78588</v>
      </c>
      <c r="K380" s="3">
        <f>K381</f>
        <v>0</v>
      </c>
    </row>
    <row r="381" spans="1:11" ht="93" customHeight="1">
      <c r="A381" s="2" t="s">
        <v>21</v>
      </c>
      <c r="B381" s="2"/>
      <c r="C381" s="2" t="s">
        <v>351</v>
      </c>
      <c r="D381" s="2" t="s">
        <v>357</v>
      </c>
      <c r="E381" s="2" t="s">
        <v>14</v>
      </c>
      <c r="F381" s="3">
        <f>G381+H381</f>
        <v>75450</v>
      </c>
      <c r="G381" s="3">
        <v>75450</v>
      </c>
      <c r="H381" s="3"/>
      <c r="I381" s="3">
        <f>J381+K381</f>
        <v>78588</v>
      </c>
      <c r="J381" s="3">
        <v>78588</v>
      </c>
      <c r="K381" s="3"/>
    </row>
    <row r="382" spans="1:11" ht="178.5" customHeight="1">
      <c r="A382" s="42" t="s">
        <v>996</v>
      </c>
      <c r="B382" s="5"/>
      <c r="C382" s="5" t="s">
        <v>351</v>
      </c>
      <c r="D382" s="5" t="s">
        <v>358</v>
      </c>
      <c r="E382" s="5"/>
      <c r="F382" s="1">
        <f>G382+H382</f>
        <v>18591</v>
      </c>
      <c r="G382" s="1">
        <f>G383</f>
        <v>18591</v>
      </c>
      <c r="H382" s="1">
        <f>H383</f>
        <v>0</v>
      </c>
      <c r="I382" s="1">
        <f>J382+K382</f>
        <v>19336</v>
      </c>
      <c r="J382" s="1">
        <f>J383</f>
        <v>19336</v>
      </c>
      <c r="K382" s="1">
        <f>K383</f>
        <v>0</v>
      </c>
    </row>
    <row r="383" spans="1:11" ht="42.75" customHeight="1">
      <c r="A383" s="7" t="s">
        <v>356</v>
      </c>
      <c r="B383" s="2"/>
      <c r="C383" s="2" t="s">
        <v>351</v>
      </c>
      <c r="D383" s="2" t="s">
        <v>359</v>
      </c>
      <c r="E383" s="2"/>
      <c r="F383" s="3">
        <f>G383+H383</f>
        <v>18591</v>
      </c>
      <c r="G383" s="3">
        <f>G384</f>
        <v>18591</v>
      </c>
      <c r="H383" s="3">
        <f>H384</f>
        <v>0</v>
      </c>
      <c r="I383" s="3">
        <f>J383+K383</f>
        <v>19336</v>
      </c>
      <c r="J383" s="3">
        <f>J384</f>
        <v>19336</v>
      </c>
      <c r="K383" s="3">
        <f>K384</f>
        <v>0</v>
      </c>
    </row>
    <row r="384" spans="1:11" ht="93" customHeight="1">
      <c r="A384" s="2" t="s">
        <v>21</v>
      </c>
      <c r="B384" s="2"/>
      <c r="C384" s="2" t="s">
        <v>351</v>
      </c>
      <c r="D384" s="2" t="s">
        <v>359</v>
      </c>
      <c r="E384" s="2" t="s">
        <v>14</v>
      </c>
      <c r="F384" s="3">
        <f>G384+H384</f>
        <v>18591</v>
      </c>
      <c r="G384" s="3">
        <f>5+18054+532</f>
        <v>18591</v>
      </c>
      <c r="H384" s="3"/>
      <c r="I384" s="3">
        <f>J384+K384</f>
        <v>19336</v>
      </c>
      <c r="J384" s="3">
        <f>5+18777+554</f>
        <v>19336</v>
      </c>
      <c r="K384" s="3"/>
    </row>
    <row r="385" spans="1:11" ht="107.25" customHeight="1">
      <c r="A385" s="41" t="s">
        <v>482</v>
      </c>
      <c r="B385" s="42"/>
      <c r="C385" s="42" t="s">
        <v>351</v>
      </c>
      <c r="D385" s="42" t="s">
        <v>444</v>
      </c>
      <c r="E385" s="43"/>
      <c r="F385" s="1">
        <f t="shared" ref="F385:F388" si="98">G385+H385</f>
        <v>9561</v>
      </c>
      <c r="G385" s="1">
        <f>G386</f>
        <v>9561</v>
      </c>
      <c r="H385" s="1">
        <f>H386</f>
        <v>0</v>
      </c>
      <c r="I385" s="1">
        <f t="shared" ref="I385:I388" si="99">J385+K385</f>
        <v>9944</v>
      </c>
      <c r="J385" s="1">
        <f>J386</f>
        <v>9944</v>
      </c>
      <c r="K385" s="1">
        <f>K386</f>
        <v>0</v>
      </c>
    </row>
    <row r="386" spans="1:11" ht="99">
      <c r="A386" s="41" t="s">
        <v>445</v>
      </c>
      <c r="B386" s="42"/>
      <c r="C386" s="42" t="s">
        <v>351</v>
      </c>
      <c r="D386" s="42" t="s">
        <v>446</v>
      </c>
      <c r="E386" s="43"/>
      <c r="F386" s="1">
        <f t="shared" si="98"/>
        <v>9561</v>
      </c>
      <c r="G386" s="1">
        <f>G387</f>
        <v>9561</v>
      </c>
      <c r="H386" s="1">
        <f>H387</f>
        <v>0</v>
      </c>
      <c r="I386" s="1">
        <f>J386+K386</f>
        <v>9944</v>
      </c>
      <c r="J386" s="1">
        <f>J387</f>
        <v>9944</v>
      </c>
      <c r="K386" s="1">
        <f>K387</f>
        <v>0</v>
      </c>
    </row>
    <row r="387" spans="1:11" ht="33">
      <c r="A387" s="44" t="s">
        <v>356</v>
      </c>
      <c r="B387" s="43"/>
      <c r="C387" s="43" t="s">
        <v>351</v>
      </c>
      <c r="D387" s="43" t="s">
        <v>994</v>
      </c>
      <c r="E387" s="43"/>
      <c r="F387" s="3">
        <f t="shared" si="98"/>
        <v>9561</v>
      </c>
      <c r="G387" s="3">
        <f>G388</f>
        <v>9561</v>
      </c>
      <c r="H387" s="3">
        <f t="shared" ref="H387:K387" si="100">H388</f>
        <v>0</v>
      </c>
      <c r="I387" s="3">
        <f t="shared" si="100"/>
        <v>9944</v>
      </c>
      <c r="J387" s="3">
        <f t="shared" si="100"/>
        <v>9944</v>
      </c>
      <c r="K387" s="3">
        <f t="shared" si="100"/>
        <v>0</v>
      </c>
    </row>
    <row r="388" spans="1:11" ht="93" customHeight="1">
      <c r="A388" s="44" t="s">
        <v>21</v>
      </c>
      <c r="B388" s="43"/>
      <c r="C388" s="43" t="s">
        <v>351</v>
      </c>
      <c r="D388" s="43" t="s">
        <v>994</v>
      </c>
      <c r="E388" s="43" t="s">
        <v>14</v>
      </c>
      <c r="F388" s="3">
        <f t="shared" si="98"/>
        <v>9561</v>
      </c>
      <c r="G388" s="3">
        <v>9561</v>
      </c>
      <c r="H388" s="3"/>
      <c r="I388" s="3">
        <f t="shared" si="99"/>
        <v>9944</v>
      </c>
      <c r="J388" s="3">
        <v>9944</v>
      </c>
      <c r="K388" s="3"/>
    </row>
    <row r="389" spans="1:11" ht="49.5">
      <c r="A389" s="5" t="s">
        <v>177</v>
      </c>
      <c r="B389" s="5"/>
      <c r="C389" s="5" t="s">
        <v>178</v>
      </c>
      <c r="D389" s="5"/>
      <c r="E389" s="5"/>
      <c r="F389" s="1">
        <f>SUM(G389:H389)</f>
        <v>210640</v>
      </c>
      <c r="G389" s="1">
        <f>G390+G402+G427</f>
        <v>210362</v>
      </c>
      <c r="H389" s="1">
        <f>H390+H402+H427</f>
        <v>278</v>
      </c>
      <c r="I389" s="1">
        <f>SUM(J389:K389)</f>
        <v>220693</v>
      </c>
      <c r="J389" s="1">
        <f>J390+J402+J427</f>
        <v>220415</v>
      </c>
      <c r="K389" s="1">
        <f>K390+K402+K427</f>
        <v>278</v>
      </c>
    </row>
    <row r="390" spans="1:11" ht="16.5">
      <c r="A390" s="5" t="s">
        <v>179</v>
      </c>
      <c r="B390" s="5"/>
      <c r="C390" s="5" t="s">
        <v>180</v>
      </c>
      <c r="D390" s="5" t="s">
        <v>360</v>
      </c>
      <c r="E390" s="5" t="s">
        <v>360</v>
      </c>
      <c r="F390" s="1">
        <f t="shared" si="96"/>
        <v>16120</v>
      </c>
      <c r="G390" s="1">
        <f>G391</f>
        <v>16120</v>
      </c>
      <c r="H390" s="1">
        <f>H391</f>
        <v>0</v>
      </c>
      <c r="I390" s="1">
        <f>SUM(J390:K390)</f>
        <v>16227</v>
      </c>
      <c r="J390" s="1">
        <f>J391</f>
        <v>16227</v>
      </c>
      <c r="K390" s="1">
        <f>K391</f>
        <v>0</v>
      </c>
    </row>
    <row r="391" spans="1:11" ht="115.5">
      <c r="A391" s="5" t="s">
        <v>299</v>
      </c>
      <c r="B391" s="5"/>
      <c r="C391" s="5" t="s">
        <v>180</v>
      </c>
      <c r="D391" s="5" t="s">
        <v>300</v>
      </c>
      <c r="E391" s="5"/>
      <c r="F391" s="1">
        <f t="shared" si="96"/>
        <v>16120</v>
      </c>
      <c r="G391" s="1">
        <f>G392</f>
        <v>16120</v>
      </c>
      <c r="H391" s="1">
        <f>H392</f>
        <v>0</v>
      </c>
      <c r="I391" s="1">
        <f>SUM(J391:K391)</f>
        <v>16227</v>
      </c>
      <c r="J391" s="1">
        <f>J392</f>
        <v>16227</v>
      </c>
      <c r="K391" s="1">
        <f>K392</f>
        <v>0</v>
      </c>
    </row>
    <row r="392" spans="1:11" ht="132">
      <c r="A392" s="5" t="s">
        <v>361</v>
      </c>
      <c r="B392" s="5"/>
      <c r="C392" s="5" t="s">
        <v>180</v>
      </c>
      <c r="D392" s="5" t="s">
        <v>362</v>
      </c>
      <c r="E392" s="5"/>
      <c r="F392" s="1">
        <f t="shared" si="96"/>
        <v>16120</v>
      </c>
      <c r="G392" s="1">
        <f>G393+G396+G399</f>
        <v>16120</v>
      </c>
      <c r="H392" s="1">
        <f>H393+H396</f>
        <v>0</v>
      </c>
      <c r="I392" s="1">
        <f>SUM(J392:K392)</f>
        <v>16227</v>
      </c>
      <c r="J392" s="1">
        <f>J393+J396+J399</f>
        <v>16227</v>
      </c>
      <c r="K392" s="1">
        <f>K393+K396</f>
        <v>0</v>
      </c>
    </row>
    <row r="393" spans="1:11" ht="231">
      <c r="A393" s="42" t="s">
        <v>997</v>
      </c>
      <c r="B393" s="5"/>
      <c r="C393" s="5" t="s">
        <v>180</v>
      </c>
      <c r="D393" s="5" t="s">
        <v>363</v>
      </c>
      <c r="E393" s="5"/>
      <c r="F393" s="1">
        <f>G393+H393</f>
        <v>15025</v>
      </c>
      <c r="G393" s="1">
        <f>G394</f>
        <v>15025</v>
      </c>
      <c r="H393" s="1">
        <f>H394</f>
        <v>0</v>
      </c>
      <c r="I393" s="1">
        <f>J393+K393</f>
        <v>14677</v>
      </c>
      <c r="J393" s="1">
        <f>J394</f>
        <v>14677</v>
      </c>
      <c r="K393" s="1">
        <f>K394</f>
        <v>0</v>
      </c>
    </row>
    <row r="394" spans="1:11" ht="16.5">
      <c r="A394" s="21" t="s">
        <v>51</v>
      </c>
      <c r="B394" s="2"/>
      <c r="C394" s="2" t="s">
        <v>180</v>
      </c>
      <c r="D394" s="2" t="s">
        <v>364</v>
      </c>
      <c r="E394" s="2"/>
      <c r="F394" s="3">
        <f>G394+H394</f>
        <v>15025</v>
      </c>
      <c r="G394" s="3">
        <f>G395</f>
        <v>15025</v>
      </c>
      <c r="H394" s="3"/>
      <c r="I394" s="3">
        <f>J394+K394</f>
        <v>14677</v>
      </c>
      <c r="J394" s="3">
        <f>J395</f>
        <v>14677</v>
      </c>
      <c r="K394" s="3"/>
    </row>
    <row r="395" spans="1:11" ht="93" customHeight="1">
      <c r="A395" s="2" t="s">
        <v>21</v>
      </c>
      <c r="B395" s="2"/>
      <c r="C395" s="2" t="s">
        <v>180</v>
      </c>
      <c r="D395" s="2" t="s">
        <v>364</v>
      </c>
      <c r="E395" s="2" t="s">
        <v>14</v>
      </c>
      <c r="F395" s="3">
        <f>SUM(G395:H395)</f>
        <v>15025</v>
      </c>
      <c r="G395" s="3">
        <v>15025</v>
      </c>
      <c r="H395" s="3"/>
      <c r="I395" s="3">
        <f>SUM(J395:K395)</f>
        <v>14677</v>
      </c>
      <c r="J395" s="3">
        <v>14677</v>
      </c>
      <c r="K395" s="3"/>
    </row>
    <row r="396" spans="1:11" ht="99">
      <c r="A396" s="5" t="s">
        <v>365</v>
      </c>
      <c r="B396" s="5"/>
      <c r="C396" s="5" t="s">
        <v>180</v>
      </c>
      <c r="D396" s="5" t="s">
        <v>366</v>
      </c>
      <c r="E396" s="5"/>
      <c r="F396" s="1">
        <f>G396+H396</f>
        <v>250</v>
      </c>
      <c r="G396" s="1">
        <f>G397</f>
        <v>250</v>
      </c>
      <c r="H396" s="1">
        <f>H397</f>
        <v>0</v>
      </c>
      <c r="I396" s="1">
        <f>J396+K396</f>
        <v>250</v>
      </c>
      <c r="J396" s="1">
        <f>J397</f>
        <v>250</v>
      </c>
      <c r="K396" s="1">
        <f>K397</f>
        <v>0</v>
      </c>
    </row>
    <row r="397" spans="1:11" ht="16.5">
      <c r="A397" s="21" t="s">
        <v>367</v>
      </c>
      <c r="B397" s="2"/>
      <c r="C397" s="2" t="s">
        <v>180</v>
      </c>
      <c r="D397" s="2" t="s">
        <v>368</v>
      </c>
      <c r="E397" s="2"/>
      <c r="F397" s="3">
        <f>SUM(G397:H397)</f>
        <v>250</v>
      </c>
      <c r="G397" s="3">
        <f>G398</f>
        <v>250</v>
      </c>
      <c r="H397" s="3">
        <f>H398</f>
        <v>0</v>
      </c>
      <c r="I397" s="3">
        <f>SUM(J397:K397)</f>
        <v>250</v>
      </c>
      <c r="J397" s="3">
        <f>J398</f>
        <v>250</v>
      </c>
      <c r="K397" s="3">
        <f>K398</f>
        <v>0</v>
      </c>
    </row>
    <row r="398" spans="1:11" ht="93" customHeight="1">
      <c r="A398" s="2" t="s">
        <v>21</v>
      </c>
      <c r="B398" s="2"/>
      <c r="C398" s="2" t="s">
        <v>180</v>
      </c>
      <c r="D398" s="2" t="s">
        <v>368</v>
      </c>
      <c r="E398" s="2" t="s">
        <v>14</v>
      </c>
      <c r="F398" s="3">
        <f>SUM(G398:H398)</f>
        <v>250</v>
      </c>
      <c r="G398" s="3">
        <v>250</v>
      </c>
      <c r="H398" s="3"/>
      <c r="I398" s="3">
        <f>SUM(J398:K398)</f>
        <v>250</v>
      </c>
      <c r="J398" s="3">
        <v>250</v>
      </c>
      <c r="K398" s="3"/>
    </row>
    <row r="399" spans="1:11" ht="181.5">
      <c r="A399" s="5" t="s">
        <v>885</v>
      </c>
      <c r="B399" s="2"/>
      <c r="C399" s="5" t="s">
        <v>180</v>
      </c>
      <c r="D399" s="5" t="s">
        <v>886</v>
      </c>
      <c r="E399" s="5"/>
      <c r="F399" s="1">
        <f>G399+H399</f>
        <v>845</v>
      </c>
      <c r="G399" s="1">
        <f>G400</f>
        <v>845</v>
      </c>
      <c r="H399" s="1">
        <f>H400</f>
        <v>0</v>
      </c>
      <c r="I399" s="1">
        <f>J399+K399</f>
        <v>1300</v>
      </c>
      <c r="J399" s="1">
        <f>J400</f>
        <v>1300</v>
      </c>
      <c r="K399" s="1">
        <f>K400</f>
        <v>0</v>
      </c>
    </row>
    <row r="400" spans="1:11" ht="16.5">
      <c r="A400" s="21" t="s">
        <v>367</v>
      </c>
      <c r="B400" s="2"/>
      <c r="C400" s="2" t="s">
        <v>180</v>
      </c>
      <c r="D400" s="2" t="s">
        <v>887</v>
      </c>
      <c r="E400" s="2"/>
      <c r="F400" s="3">
        <f>G400+H400</f>
        <v>845</v>
      </c>
      <c r="G400" s="3">
        <f>G401</f>
        <v>845</v>
      </c>
      <c r="H400" s="3">
        <f>H401</f>
        <v>0</v>
      </c>
      <c r="I400" s="3">
        <f>J400+K400</f>
        <v>1300</v>
      </c>
      <c r="J400" s="3">
        <f>J401</f>
        <v>1300</v>
      </c>
      <c r="K400" s="3">
        <f>K401</f>
        <v>0</v>
      </c>
    </row>
    <row r="401" spans="1:11" ht="93" customHeight="1">
      <c r="A401" s="2" t="s">
        <v>21</v>
      </c>
      <c r="B401" s="2"/>
      <c r="C401" s="2" t="s">
        <v>180</v>
      </c>
      <c r="D401" s="2" t="s">
        <v>887</v>
      </c>
      <c r="E401" s="2" t="s">
        <v>14</v>
      </c>
      <c r="F401" s="3">
        <f>G401+H401</f>
        <v>845</v>
      </c>
      <c r="G401" s="3">
        <v>845</v>
      </c>
      <c r="H401" s="3"/>
      <c r="I401" s="3">
        <f>J401+K401</f>
        <v>1300</v>
      </c>
      <c r="J401" s="3">
        <v>1300</v>
      </c>
      <c r="K401" s="3"/>
    </row>
    <row r="402" spans="1:11" ht="23.25" customHeight="1">
      <c r="A402" s="22" t="s">
        <v>307</v>
      </c>
      <c r="B402" s="5"/>
      <c r="C402" s="5" t="s">
        <v>308</v>
      </c>
      <c r="D402" s="2"/>
      <c r="E402" s="5"/>
      <c r="F402" s="1">
        <f t="shared" ref="F402:F404" si="101">SUM(G402:H402)</f>
        <v>169949</v>
      </c>
      <c r="G402" s="1">
        <f>G403+G422</f>
        <v>169671</v>
      </c>
      <c r="H402" s="1">
        <f>H403+H422</f>
        <v>278</v>
      </c>
      <c r="I402" s="1">
        <f t="shared" ref="I402:I404" si="102">SUM(J402:K402)</f>
        <v>178909</v>
      </c>
      <c r="J402" s="1">
        <f>J403+J422</f>
        <v>178631</v>
      </c>
      <c r="K402" s="1">
        <f>K403+K422</f>
        <v>278</v>
      </c>
    </row>
    <row r="403" spans="1:11" ht="129.75" customHeight="1">
      <c r="A403" s="8" t="s">
        <v>309</v>
      </c>
      <c r="B403" s="5"/>
      <c r="C403" s="24" t="s">
        <v>308</v>
      </c>
      <c r="D403" s="24" t="s">
        <v>300</v>
      </c>
      <c r="E403" s="5"/>
      <c r="F403" s="1">
        <f t="shared" si="101"/>
        <v>158846</v>
      </c>
      <c r="G403" s="1">
        <f>G404</f>
        <v>158568</v>
      </c>
      <c r="H403" s="1">
        <f>H404</f>
        <v>278</v>
      </c>
      <c r="I403" s="1">
        <f t="shared" si="102"/>
        <v>167362</v>
      </c>
      <c r="J403" s="1">
        <f>J404</f>
        <v>167084</v>
      </c>
      <c r="K403" s="1">
        <f>K404</f>
        <v>278</v>
      </c>
    </row>
    <row r="404" spans="1:11" ht="111" customHeight="1">
      <c r="A404" s="8" t="s">
        <v>310</v>
      </c>
      <c r="B404" s="5"/>
      <c r="C404" s="24" t="s">
        <v>308</v>
      </c>
      <c r="D404" s="24" t="s">
        <v>302</v>
      </c>
      <c r="E404" s="5"/>
      <c r="F404" s="1">
        <f t="shared" si="101"/>
        <v>158846</v>
      </c>
      <c r="G404" s="1">
        <f>G405+G408+G411+G414+G417</f>
        <v>158568</v>
      </c>
      <c r="H404" s="1">
        <f>H405+H408+H411+H414+H417</f>
        <v>278</v>
      </c>
      <c r="I404" s="1">
        <f t="shared" si="102"/>
        <v>167362</v>
      </c>
      <c r="J404" s="1">
        <f>J405+J408+J411+J414+J417</f>
        <v>167084</v>
      </c>
      <c r="K404" s="1">
        <f>K405+K408+K411+K414+K417</f>
        <v>278</v>
      </c>
    </row>
    <row r="405" spans="1:11" ht="66">
      <c r="A405" s="8" t="s">
        <v>369</v>
      </c>
      <c r="B405" s="24"/>
      <c r="C405" s="24" t="s">
        <v>308</v>
      </c>
      <c r="D405" s="24" t="s">
        <v>370</v>
      </c>
      <c r="E405" s="5"/>
      <c r="F405" s="1">
        <f>G405+H405</f>
        <v>125398</v>
      </c>
      <c r="G405" s="1">
        <f>G406</f>
        <v>125398</v>
      </c>
      <c r="H405" s="1">
        <f>H406</f>
        <v>0</v>
      </c>
      <c r="I405" s="1">
        <f>J405+K405</f>
        <v>132593</v>
      </c>
      <c r="J405" s="1">
        <f>J406</f>
        <v>132593</v>
      </c>
      <c r="K405" s="1">
        <f>K406</f>
        <v>0</v>
      </c>
    </row>
    <row r="406" spans="1:11" ht="33">
      <c r="A406" s="19" t="s">
        <v>371</v>
      </c>
      <c r="B406" s="2"/>
      <c r="C406" s="25" t="s">
        <v>308</v>
      </c>
      <c r="D406" s="25" t="s">
        <v>372</v>
      </c>
      <c r="E406" s="2"/>
      <c r="F406" s="3">
        <f>SUM(G406:H406)</f>
        <v>125398</v>
      </c>
      <c r="G406" s="3">
        <f>G407</f>
        <v>125398</v>
      </c>
      <c r="H406" s="3">
        <f>H407</f>
        <v>0</v>
      </c>
      <c r="I406" s="3">
        <f>SUM(J406:K406)</f>
        <v>132593</v>
      </c>
      <c r="J406" s="3">
        <f>J407</f>
        <v>132593</v>
      </c>
      <c r="K406" s="3">
        <f>K407</f>
        <v>0</v>
      </c>
    </row>
    <row r="407" spans="1:11" ht="93" customHeight="1">
      <c r="A407" s="2" t="s">
        <v>21</v>
      </c>
      <c r="B407" s="2"/>
      <c r="C407" s="25" t="s">
        <v>308</v>
      </c>
      <c r="D407" s="25" t="s">
        <v>372</v>
      </c>
      <c r="E407" s="2" t="s">
        <v>14</v>
      </c>
      <c r="F407" s="3">
        <f>SUM(G407:H407)</f>
        <v>125398</v>
      </c>
      <c r="G407" s="3">
        <f>104911+20487</f>
        <v>125398</v>
      </c>
      <c r="H407" s="3"/>
      <c r="I407" s="3">
        <f>SUM(J407:K407)</f>
        <v>132593</v>
      </c>
      <c r="J407" s="3">
        <f>111287+21306</f>
        <v>132593</v>
      </c>
      <c r="K407" s="3"/>
    </row>
    <row r="408" spans="1:11" ht="148.5">
      <c r="A408" s="8" t="s">
        <v>311</v>
      </c>
      <c r="B408" s="5"/>
      <c r="C408" s="24" t="s">
        <v>308</v>
      </c>
      <c r="D408" s="24" t="s">
        <v>312</v>
      </c>
      <c r="E408" s="5"/>
      <c r="F408" s="1">
        <f t="shared" ref="F408:F415" si="103">G408+H408</f>
        <v>6516</v>
      </c>
      <c r="G408" s="1">
        <f>G409</f>
        <v>6516</v>
      </c>
      <c r="H408" s="1">
        <f>H409</f>
        <v>0</v>
      </c>
      <c r="I408" s="1">
        <f t="shared" ref="I408:I415" si="104">J408+K408</f>
        <v>6777</v>
      </c>
      <c r="J408" s="1">
        <f>J409</f>
        <v>6777</v>
      </c>
      <c r="K408" s="1">
        <f>K409</f>
        <v>0</v>
      </c>
    </row>
    <row r="409" spans="1:11" ht="33">
      <c r="A409" s="19" t="s">
        <v>371</v>
      </c>
      <c r="B409" s="2"/>
      <c r="C409" s="25" t="s">
        <v>308</v>
      </c>
      <c r="D409" s="25" t="s">
        <v>314</v>
      </c>
      <c r="E409" s="2"/>
      <c r="F409" s="3">
        <f t="shared" si="103"/>
        <v>6516</v>
      </c>
      <c r="G409" s="3">
        <f>G410</f>
        <v>6516</v>
      </c>
      <c r="H409" s="3">
        <f>H410</f>
        <v>0</v>
      </c>
      <c r="I409" s="3">
        <f t="shared" si="104"/>
        <v>6777</v>
      </c>
      <c r="J409" s="3">
        <f>J410</f>
        <v>6777</v>
      </c>
      <c r="K409" s="3">
        <f>K410</f>
        <v>0</v>
      </c>
    </row>
    <row r="410" spans="1:11" ht="93" customHeight="1">
      <c r="A410" s="2" t="s">
        <v>21</v>
      </c>
      <c r="B410" s="2"/>
      <c r="C410" s="25" t="s">
        <v>308</v>
      </c>
      <c r="D410" s="25" t="s">
        <v>314</v>
      </c>
      <c r="E410" s="2" t="s">
        <v>14</v>
      </c>
      <c r="F410" s="3">
        <f t="shared" si="103"/>
        <v>6516</v>
      </c>
      <c r="G410" s="3">
        <v>6516</v>
      </c>
      <c r="H410" s="3"/>
      <c r="I410" s="3">
        <f t="shared" si="104"/>
        <v>6777</v>
      </c>
      <c r="J410" s="3">
        <v>6777</v>
      </c>
      <c r="K410" s="3"/>
    </row>
    <row r="411" spans="1:11" ht="148.5">
      <c r="A411" s="8" t="s">
        <v>373</v>
      </c>
      <c r="B411" s="24"/>
      <c r="C411" s="24" t="s">
        <v>308</v>
      </c>
      <c r="D411" s="24" t="s">
        <v>374</v>
      </c>
      <c r="E411" s="2"/>
      <c r="F411" s="1">
        <f t="shared" si="103"/>
        <v>17457</v>
      </c>
      <c r="G411" s="1">
        <f>G412</f>
        <v>17457</v>
      </c>
      <c r="H411" s="1">
        <f>H412</f>
        <v>0</v>
      </c>
      <c r="I411" s="1">
        <f t="shared" si="104"/>
        <v>18149</v>
      </c>
      <c r="J411" s="1">
        <f>J412</f>
        <v>18149</v>
      </c>
      <c r="K411" s="1">
        <f>K412</f>
        <v>0</v>
      </c>
    </row>
    <row r="412" spans="1:11" ht="33">
      <c r="A412" s="9" t="s">
        <v>313</v>
      </c>
      <c r="B412" s="25"/>
      <c r="C412" s="25" t="s">
        <v>308</v>
      </c>
      <c r="D412" s="25" t="s">
        <v>375</v>
      </c>
      <c r="E412" s="2"/>
      <c r="F412" s="3">
        <f t="shared" si="103"/>
        <v>17457</v>
      </c>
      <c r="G412" s="3">
        <f>G413</f>
        <v>17457</v>
      </c>
      <c r="H412" s="3">
        <f>H413</f>
        <v>0</v>
      </c>
      <c r="I412" s="3">
        <f t="shared" si="104"/>
        <v>18149</v>
      </c>
      <c r="J412" s="3">
        <f>J413</f>
        <v>18149</v>
      </c>
      <c r="K412" s="3">
        <f>K413</f>
        <v>0</v>
      </c>
    </row>
    <row r="413" spans="1:11" ht="93" customHeight="1">
      <c r="A413" s="2" t="s">
        <v>21</v>
      </c>
      <c r="B413" s="2"/>
      <c r="C413" s="25" t="s">
        <v>308</v>
      </c>
      <c r="D413" s="25" t="s">
        <v>375</v>
      </c>
      <c r="E413" s="2" t="s">
        <v>14</v>
      </c>
      <c r="F413" s="3">
        <f t="shared" si="103"/>
        <v>17457</v>
      </c>
      <c r="G413" s="3">
        <v>17457</v>
      </c>
      <c r="H413" s="3"/>
      <c r="I413" s="3">
        <f t="shared" si="104"/>
        <v>18149</v>
      </c>
      <c r="J413" s="3">
        <v>18149</v>
      </c>
      <c r="K413" s="3"/>
    </row>
    <row r="414" spans="1:11" ht="99">
      <c r="A414" s="24" t="s">
        <v>376</v>
      </c>
      <c r="B414" s="24"/>
      <c r="C414" s="24" t="s">
        <v>308</v>
      </c>
      <c r="D414" s="24" t="s">
        <v>377</v>
      </c>
      <c r="E414" s="2"/>
      <c r="F414" s="1">
        <f t="shared" si="103"/>
        <v>8347</v>
      </c>
      <c r="G414" s="1">
        <f>G415</f>
        <v>8347</v>
      </c>
      <c r="H414" s="1">
        <f>H415</f>
        <v>0</v>
      </c>
      <c r="I414" s="1">
        <f t="shared" si="104"/>
        <v>8681</v>
      </c>
      <c r="J414" s="1">
        <f>J415</f>
        <v>8681</v>
      </c>
      <c r="K414" s="1">
        <f>K415</f>
        <v>0</v>
      </c>
    </row>
    <row r="415" spans="1:11" ht="33">
      <c r="A415" s="26" t="s">
        <v>378</v>
      </c>
      <c r="B415" s="25"/>
      <c r="C415" s="25" t="s">
        <v>308</v>
      </c>
      <c r="D415" s="25" t="s">
        <v>379</v>
      </c>
      <c r="E415" s="2"/>
      <c r="F415" s="3">
        <f t="shared" si="103"/>
        <v>8347</v>
      </c>
      <c r="G415" s="3">
        <f>G416</f>
        <v>8347</v>
      </c>
      <c r="H415" s="3">
        <f>H416</f>
        <v>0</v>
      </c>
      <c r="I415" s="3">
        <f t="shared" si="104"/>
        <v>8681</v>
      </c>
      <c r="J415" s="3">
        <f>J416</f>
        <v>8681</v>
      </c>
      <c r="K415" s="3">
        <f>K416</f>
        <v>0</v>
      </c>
    </row>
    <row r="416" spans="1:11" ht="93" customHeight="1">
      <c r="A416" s="2" t="s">
        <v>21</v>
      </c>
      <c r="B416" s="2"/>
      <c r="C416" s="2" t="s">
        <v>308</v>
      </c>
      <c r="D416" s="25" t="s">
        <v>379</v>
      </c>
      <c r="E416" s="2" t="s">
        <v>14</v>
      </c>
      <c r="F416" s="3">
        <f>SUM(G416:H416)</f>
        <v>8347</v>
      </c>
      <c r="G416" s="3">
        <v>8347</v>
      </c>
      <c r="H416" s="3"/>
      <c r="I416" s="3">
        <f>SUM(J416:K416)</f>
        <v>8681</v>
      </c>
      <c r="J416" s="3">
        <v>8681</v>
      </c>
      <c r="K416" s="3"/>
    </row>
    <row r="417" spans="1:11" ht="99">
      <c r="A417" s="24" t="s">
        <v>380</v>
      </c>
      <c r="B417" s="24"/>
      <c r="C417" s="24" t="s">
        <v>308</v>
      </c>
      <c r="D417" s="24" t="s">
        <v>381</v>
      </c>
      <c r="E417" s="2"/>
      <c r="F417" s="1">
        <f>G417+H417</f>
        <v>1128</v>
      </c>
      <c r="G417" s="1">
        <f>G418+G420</f>
        <v>850</v>
      </c>
      <c r="H417" s="1">
        <f>H418+H420</f>
        <v>278</v>
      </c>
      <c r="I417" s="1">
        <f>J417+K417</f>
        <v>1162</v>
      </c>
      <c r="J417" s="1">
        <f>J418+J420</f>
        <v>884</v>
      </c>
      <c r="K417" s="1">
        <f>K418+K420</f>
        <v>278</v>
      </c>
    </row>
    <row r="418" spans="1:11" ht="45" customHeight="1">
      <c r="A418" s="26" t="s">
        <v>378</v>
      </c>
      <c r="B418" s="25"/>
      <c r="C418" s="25" t="s">
        <v>308</v>
      </c>
      <c r="D418" s="25" t="s">
        <v>382</v>
      </c>
      <c r="E418" s="2"/>
      <c r="F418" s="3">
        <f>G418+H418</f>
        <v>850</v>
      </c>
      <c r="G418" s="3">
        <f>G419</f>
        <v>850</v>
      </c>
      <c r="H418" s="3">
        <f>H419</f>
        <v>0</v>
      </c>
      <c r="I418" s="3">
        <f>J418+K418</f>
        <v>884</v>
      </c>
      <c r="J418" s="3">
        <f>J419</f>
        <v>884</v>
      </c>
      <c r="K418" s="3">
        <f>K419</f>
        <v>0</v>
      </c>
    </row>
    <row r="419" spans="1:11" ht="93" customHeight="1">
      <c r="A419" s="2" t="s">
        <v>21</v>
      </c>
      <c r="B419" s="2"/>
      <c r="C419" s="25" t="s">
        <v>308</v>
      </c>
      <c r="D419" s="25" t="s">
        <v>382</v>
      </c>
      <c r="E419" s="2" t="s">
        <v>14</v>
      </c>
      <c r="F419" s="3">
        <f>G419+H419</f>
        <v>850</v>
      </c>
      <c r="G419" s="3">
        <v>850</v>
      </c>
      <c r="H419" s="3"/>
      <c r="I419" s="3">
        <f>J419+K419</f>
        <v>884</v>
      </c>
      <c r="J419" s="3">
        <v>884</v>
      </c>
      <c r="K419" s="3"/>
    </row>
    <row r="420" spans="1:11" ht="132">
      <c r="A420" s="25" t="s">
        <v>383</v>
      </c>
      <c r="B420" s="25"/>
      <c r="C420" s="25" t="s">
        <v>308</v>
      </c>
      <c r="D420" s="25" t="s">
        <v>384</v>
      </c>
      <c r="E420" s="2"/>
      <c r="F420" s="3">
        <f>G420+H420</f>
        <v>278</v>
      </c>
      <c r="G420" s="3">
        <f>G421</f>
        <v>0</v>
      </c>
      <c r="H420" s="3">
        <f>H421</f>
        <v>278</v>
      </c>
      <c r="I420" s="3">
        <f>J420+K420</f>
        <v>278</v>
      </c>
      <c r="J420" s="3">
        <f>J421</f>
        <v>0</v>
      </c>
      <c r="K420" s="3">
        <f>K421</f>
        <v>278</v>
      </c>
    </row>
    <row r="421" spans="1:11" ht="93" customHeight="1">
      <c r="A421" s="2" t="s">
        <v>21</v>
      </c>
      <c r="B421" s="2"/>
      <c r="C421" s="25" t="s">
        <v>308</v>
      </c>
      <c r="D421" s="25" t="s">
        <v>384</v>
      </c>
      <c r="E421" s="2" t="s">
        <v>14</v>
      </c>
      <c r="F421" s="3">
        <f>G421+H421</f>
        <v>278</v>
      </c>
      <c r="G421" s="3"/>
      <c r="H421" s="3">
        <v>278</v>
      </c>
      <c r="I421" s="3">
        <f>J421+K421</f>
        <v>278</v>
      </c>
      <c r="J421" s="3"/>
      <c r="K421" s="3">
        <v>278</v>
      </c>
    </row>
    <row r="422" spans="1:11" ht="192.75" customHeight="1">
      <c r="A422" s="22" t="s">
        <v>293</v>
      </c>
      <c r="B422" s="5"/>
      <c r="C422" s="5" t="s">
        <v>308</v>
      </c>
      <c r="D422" s="5" t="s">
        <v>294</v>
      </c>
      <c r="E422" s="5"/>
      <c r="F422" s="1">
        <f>SUM(G422:H422)</f>
        <v>11103</v>
      </c>
      <c r="G422" s="1">
        <f t="shared" ref="G422:H425" si="105">G423</f>
        <v>11103</v>
      </c>
      <c r="H422" s="1">
        <f t="shared" si="105"/>
        <v>0</v>
      </c>
      <c r="I422" s="1">
        <f>SUM(J422:K422)</f>
        <v>11547</v>
      </c>
      <c r="J422" s="1">
        <f t="shared" ref="J422:K425" si="106">J423</f>
        <v>11547</v>
      </c>
      <c r="K422" s="1">
        <f t="shared" si="106"/>
        <v>0</v>
      </c>
    </row>
    <row r="423" spans="1:11" ht="75.75" customHeight="1">
      <c r="A423" s="22" t="s">
        <v>385</v>
      </c>
      <c r="B423" s="5"/>
      <c r="C423" s="5" t="s">
        <v>308</v>
      </c>
      <c r="D423" s="5" t="s">
        <v>353</v>
      </c>
      <c r="E423" s="5"/>
      <c r="F423" s="1">
        <f>SUM(G423:H423)</f>
        <v>11103</v>
      </c>
      <c r="G423" s="1">
        <f t="shared" si="105"/>
        <v>11103</v>
      </c>
      <c r="H423" s="1">
        <f t="shared" si="105"/>
        <v>0</v>
      </c>
      <c r="I423" s="1">
        <f>SUM(J423:K423)</f>
        <v>11547</v>
      </c>
      <c r="J423" s="1">
        <f t="shared" si="106"/>
        <v>11547</v>
      </c>
      <c r="K423" s="1">
        <f t="shared" si="106"/>
        <v>0</v>
      </c>
    </row>
    <row r="424" spans="1:11" ht="132">
      <c r="A424" s="22" t="s">
        <v>386</v>
      </c>
      <c r="B424" s="5"/>
      <c r="C424" s="5" t="s">
        <v>308</v>
      </c>
      <c r="D424" s="5" t="s">
        <v>387</v>
      </c>
      <c r="E424" s="5"/>
      <c r="F424" s="1">
        <f>G424+H424</f>
        <v>11103</v>
      </c>
      <c r="G424" s="1">
        <f t="shared" si="105"/>
        <v>11103</v>
      </c>
      <c r="H424" s="1">
        <f t="shared" si="105"/>
        <v>0</v>
      </c>
      <c r="I424" s="1">
        <f>J424+K424</f>
        <v>11547</v>
      </c>
      <c r="J424" s="1">
        <f t="shared" si="106"/>
        <v>11547</v>
      </c>
      <c r="K424" s="1">
        <f t="shared" si="106"/>
        <v>0</v>
      </c>
    </row>
    <row r="425" spans="1:11" ht="39.75" customHeight="1">
      <c r="A425" s="9" t="s">
        <v>313</v>
      </c>
      <c r="B425" s="2"/>
      <c r="C425" s="2" t="s">
        <v>308</v>
      </c>
      <c r="D425" s="2" t="s">
        <v>388</v>
      </c>
      <c r="E425" s="2"/>
      <c r="F425" s="3">
        <f>SUM(G425:H425)</f>
        <v>11103</v>
      </c>
      <c r="G425" s="3">
        <f t="shared" si="105"/>
        <v>11103</v>
      </c>
      <c r="H425" s="3">
        <f t="shared" si="105"/>
        <v>0</v>
      </c>
      <c r="I425" s="3">
        <f>SUM(J425:K425)</f>
        <v>11547</v>
      </c>
      <c r="J425" s="3">
        <f t="shared" si="106"/>
        <v>11547</v>
      </c>
      <c r="K425" s="3">
        <f t="shared" si="106"/>
        <v>0</v>
      </c>
    </row>
    <row r="426" spans="1:11" ht="93" customHeight="1">
      <c r="A426" s="2" t="s">
        <v>21</v>
      </c>
      <c r="B426" s="2"/>
      <c r="C426" s="2" t="s">
        <v>308</v>
      </c>
      <c r="D426" s="2" t="s">
        <v>388</v>
      </c>
      <c r="E426" s="2" t="s">
        <v>14</v>
      </c>
      <c r="F426" s="3">
        <f>SUM(G426:H426)</f>
        <v>11103</v>
      </c>
      <c r="G426" s="3">
        <v>11103</v>
      </c>
      <c r="H426" s="3"/>
      <c r="I426" s="3">
        <f>SUM(J426:K426)</f>
        <v>11547</v>
      </c>
      <c r="J426" s="3">
        <v>11547</v>
      </c>
      <c r="K426" s="3"/>
    </row>
    <row r="427" spans="1:11" ht="74.25" customHeight="1">
      <c r="A427" s="5" t="s">
        <v>389</v>
      </c>
      <c r="B427" s="5"/>
      <c r="C427" s="5" t="s">
        <v>390</v>
      </c>
      <c r="D427" s="5"/>
      <c r="E427" s="5"/>
      <c r="F427" s="1">
        <f>SUM(G427:H427)</f>
        <v>24571</v>
      </c>
      <c r="G427" s="1">
        <f t="shared" ref="G427:K430" si="107">G428</f>
        <v>24571</v>
      </c>
      <c r="H427" s="1">
        <f t="shared" si="107"/>
        <v>0</v>
      </c>
      <c r="I427" s="1">
        <f>SUM(J427:K427)</f>
        <v>25557</v>
      </c>
      <c r="J427" s="1">
        <f t="shared" si="107"/>
        <v>25557</v>
      </c>
      <c r="K427" s="1">
        <f t="shared" si="107"/>
        <v>0</v>
      </c>
    </row>
    <row r="428" spans="1:11" ht="127.5" customHeight="1">
      <c r="A428" s="5" t="s">
        <v>508</v>
      </c>
      <c r="B428" s="5"/>
      <c r="C428" s="5" t="s">
        <v>390</v>
      </c>
      <c r="D428" s="5" t="s">
        <v>300</v>
      </c>
      <c r="E428" s="5"/>
      <c r="F428" s="1">
        <f>SUM(G428:H428)</f>
        <v>24571</v>
      </c>
      <c r="G428" s="1">
        <f t="shared" si="107"/>
        <v>24571</v>
      </c>
      <c r="H428" s="1">
        <f t="shared" si="107"/>
        <v>0</v>
      </c>
      <c r="I428" s="1">
        <f>SUM(J428:K428)</f>
        <v>25557</v>
      </c>
      <c r="J428" s="1">
        <f t="shared" si="107"/>
        <v>25557</v>
      </c>
      <c r="K428" s="1">
        <f t="shared" si="107"/>
        <v>0</v>
      </c>
    </row>
    <row r="429" spans="1:11" ht="173.25" customHeight="1">
      <c r="A429" s="5" t="s">
        <v>391</v>
      </c>
      <c r="B429" s="5"/>
      <c r="C429" s="5" t="s">
        <v>390</v>
      </c>
      <c r="D429" s="5" t="s">
        <v>392</v>
      </c>
      <c r="E429" s="5"/>
      <c r="F429" s="1">
        <f>SUM(G429:H429)</f>
        <v>24571</v>
      </c>
      <c r="G429" s="1">
        <f t="shared" si="107"/>
        <v>24571</v>
      </c>
      <c r="H429" s="1">
        <f t="shared" si="107"/>
        <v>0</v>
      </c>
      <c r="I429" s="1">
        <f>SUM(J429:K429)</f>
        <v>25557</v>
      </c>
      <c r="J429" s="1">
        <f t="shared" si="107"/>
        <v>25557</v>
      </c>
      <c r="K429" s="1">
        <f t="shared" si="107"/>
        <v>0</v>
      </c>
    </row>
    <row r="430" spans="1:11" ht="82.5">
      <c r="A430" s="42" t="s">
        <v>393</v>
      </c>
      <c r="B430" s="5"/>
      <c r="C430" s="5" t="s">
        <v>390</v>
      </c>
      <c r="D430" s="5" t="s">
        <v>394</v>
      </c>
      <c r="E430" s="5"/>
      <c r="F430" s="1">
        <f>G430+H430</f>
        <v>24571</v>
      </c>
      <c r="G430" s="1">
        <f t="shared" si="107"/>
        <v>24571</v>
      </c>
      <c r="H430" s="1">
        <f t="shared" si="107"/>
        <v>0</v>
      </c>
      <c r="I430" s="1">
        <f>J430+K430</f>
        <v>25557</v>
      </c>
      <c r="J430" s="1">
        <f t="shared" si="107"/>
        <v>25557</v>
      </c>
      <c r="K430" s="1">
        <f t="shared" si="107"/>
        <v>0</v>
      </c>
    </row>
    <row r="431" spans="1:11" ht="102.75" customHeight="1">
      <c r="A431" s="19" t="s">
        <v>42</v>
      </c>
      <c r="B431" s="2"/>
      <c r="C431" s="2" t="s">
        <v>390</v>
      </c>
      <c r="D431" s="2" t="s">
        <v>395</v>
      </c>
      <c r="E431" s="2"/>
      <c r="F431" s="3">
        <f>SUM(G431:H431)</f>
        <v>24571</v>
      </c>
      <c r="G431" s="3">
        <f>G432+G433+G434</f>
        <v>24571</v>
      </c>
      <c r="H431" s="3">
        <f>H432+H433+H434</f>
        <v>0</v>
      </c>
      <c r="I431" s="3">
        <f>SUM(J431:K431)</f>
        <v>25557</v>
      </c>
      <c r="J431" s="3">
        <f>J432+J433+J434</f>
        <v>25557</v>
      </c>
      <c r="K431" s="3">
        <f>K432+K433+K434</f>
        <v>0</v>
      </c>
    </row>
    <row r="432" spans="1:11" ht="210.75" customHeight="1">
      <c r="A432" s="7" t="s">
        <v>20</v>
      </c>
      <c r="B432" s="2"/>
      <c r="C432" s="2" t="s">
        <v>390</v>
      </c>
      <c r="D432" s="2" t="s">
        <v>395</v>
      </c>
      <c r="E432" s="2" t="s">
        <v>13</v>
      </c>
      <c r="F432" s="3">
        <f>SUM(G432:H432)</f>
        <v>23244</v>
      </c>
      <c r="G432" s="3">
        <v>23244</v>
      </c>
      <c r="H432" s="3"/>
      <c r="I432" s="3">
        <f>SUM(J432:K432)</f>
        <v>24172</v>
      </c>
      <c r="J432" s="3">
        <v>24172</v>
      </c>
      <c r="K432" s="3"/>
    </row>
    <row r="433" spans="1:11" ht="93" customHeight="1">
      <c r="A433" s="2" t="s">
        <v>21</v>
      </c>
      <c r="B433" s="2"/>
      <c r="C433" s="2" t="s">
        <v>390</v>
      </c>
      <c r="D433" s="2" t="s">
        <v>395</v>
      </c>
      <c r="E433" s="2" t="s">
        <v>14</v>
      </c>
      <c r="F433" s="3">
        <f>SUM(G433:H433)</f>
        <v>1317</v>
      </c>
      <c r="G433" s="3">
        <v>1317</v>
      </c>
      <c r="H433" s="3"/>
      <c r="I433" s="3">
        <f>SUM(J433:K433)</f>
        <v>1374</v>
      </c>
      <c r="J433" s="3">
        <v>1374</v>
      </c>
      <c r="K433" s="3"/>
    </row>
    <row r="434" spans="1:11" ht="33">
      <c r="A434" s="2" t="s">
        <v>17</v>
      </c>
      <c r="B434" s="2"/>
      <c r="C434" s="2" t="s">
        <v>390</v>
      </c>
      <c r="D434" s="2" t="s">
        <v>395</v>
      </c>
      <c r="E434" s="2" t="s">
        <v>16</v>
      </c>
      <c r="F434" s="3">
        <f>SUM(G434:H434)</f>
        <v>10</v>
      </c>
      <c r="G434" s="3">
        <v>10</v>
      </c>
      <c r="H434" s="3"/>
      <c r="I434" s="3">
        <f>SUM(J434:K434)</f>
        <v>11</v>
      </c>
      <c r="J434" s="3">
        <v>11</v>
      </c>
      <c r="K434" s="3"/>
    </row>
    <row r="435" spans="1:11" ht="87" customHeight="1">
      <c r="A435" s="4" t="s">
        <v>484</v>
      </c>
      <c r="B435" s="5" t="s">
        <v>485</v>
      </c>
      <c r="C435" s="5"/>
      <c r="D435" s="5"/>
      <c r="E435" s="5"/>
      <c r="F435" s="1">
        <f>G435+H435</f>
        <v>3235503</v>
      </c>
      <c r="G435" s="1">
        <f>G436+G579</f>
        <v>1180858</v>
      </c>
      <c r="H435" s="1">
        <f>H436+H579</f>
        <v>2054645</v>
      </c>
      <c r="I435" s="1">
        <f t="shared" ref="I435:I448" si="108">J435+K435</f>
        <v>3340282</v>
      </c>
      <c r="J435" s="1">
        <f>J436+J579</f>
        <v>1185752</v>
      </c>
      <c r="K435" s="1">
        <f>K436+K579</f>
        <v>2154530</v>
      </c>
    </row>
    <row r="436" spans="1:11" ht="22.5" customHeight="1">
      <c r="A436" s="4" t="s">
        <v>23</v>
      </c>
      <c r="B436" s="5"/>
      <c r="C436" s="5" t="s">
        <v>24</v>
      </c>
      <c r="D436" s="5"/>
      <c r="E436" s="5"/>
      <c r="F436" s="1">
        <f t="shared" ref="F436:F492" si="109">G436+H436</f>
        <v>3108453</v>
      </c>
      <c r="G436" s="1">
        <f>G437+G463+G515+G532+G549+G498</f>
        <v>1176634</v>
      </c>
      <c r="H436" s="1">
        <f>H437+H463+H515+H532+H549+H498</f>
        <v>1931819</v>
      </c>
      <c r="I436" s="1">
        <f t="shared" si="108"/>
        <v>3206935</v>
      </c>
      <c r="J436" s="1">
        <f>J437+J463+J515+J532+J549+J498</f>
        <v>1181528</v>
      </c>
      <c r="K436" s="1">
        <f>K437+K463+K515+K532+K549+K498</f>
        <v>2025407</v>
      </c>
    </row>
    <row r="437" spans="1:11" ht="43.5" customHeight="1">
      <c r="A437" s="4" t="s">
        <v>460</v>
      </c>
      <c r="B437" s="5"/>
      <c r="C437" s="5" t="s">
        <v>461</v>
      </c>
      <c r="D437" s="5"/>
      <c r="E437" s="5"/>
      <c r="F437" s="1">
        <f t="shared" si="109"/>
        <v>1136339</v>
      </c>
      <c r="G437" s="1">
        <f>G438+G443+G451+G458</f>
        <v>518925</v>
      </c>
      <c r="H437" s="1">
        <f>H438+H443+H451+H458</f>
        <v>617414</v>
      </c>
      <c r="I437" s="1">
        <f t="shared" si="108"/>
        <v>1166876</v>
      </c>
      <c r="J437" s="1">
        <f>J438+J443+J458+J451</f>
        <v>519042</v>
      </c>
      <c r="K437" s="1">
        <f>K438+K443+K458+K451</f>
        <v>647834</v>
      </c>
    </row>
    <row r="438" spans="1:11" ht="159" customHeight="1">
      <c r="A438" s="4" t="s">
        <v>486</v>
      </c>
      <c r="B438" s="5"/>
      <c r="C438" s="5" t="s">
        <v>461</v>
      </c>
      <c r="D438" s="5" t="s">
        <v>88</v>
      </c>
      <c r="E438" s="5"/>
      <c r="F438" s="1">
        <f t="shared" si="109"/>
        <v>24</v>
      </c>
      <c r="G438" s="1">
        <f t="shared" ref="G438:K441" si="110">G439</f>
        <v>24</v>
      </c>
      <c r="H438" s="1">
        <f t="shared" si="110"/>
        <v>0</v>
      </c>
      <c r="I438" s="1">
        <f t="shared" si="108"/>
        <v>24</v>
      </c>
      <c r="J438" s="1">
        <f t="shared" si="110"/>
        <v>24</v>
      </c>
      <c r="K438" s="1">
        <f t="shared" si="110"/>
        <v>0</v>
      </c>
    </row>
    <row r="439" spans="1:11" ht="175.5" customHeight="1">
      <c r="A439" s="4" t="s">
        <v>487</v>
      </c>
      <c r="B439" s="5"/>
      <c r="C439" s="5" t="s">
        <v>461</v>
      </c>
      <c r="D439" s="5" t="s">
        <v>144</v>
      </c>
      <c r="E439" s="5"/>
      <c r="F439" s="1">
        <f t="shared" si="109"/>
        <v>24</v>
      </c>
      <c r="G439" s="1">
        <f t="shared" si="110"/>
        <v>24</v>
      </c>
      <c r="H439" s="1">
        <f t="shared" si="110"/>
        <v>0</v>
      </c>
      <c r="I439" s="1">
        <f t="shared" si="108"/>
        <v>24</v>
      </c>
      <c r="J439" s="1">
        <f t="shared" si="110"/>
        <v>24</v>
      </c>
      <c r="K439" s="1">
        <f t="shared" si="110"/>
        <v>0</v>
      </c>
    </row>
    <row r="440" spans="1:11" ht="222.75" customHeight="1">
      <c r="A440" s="4" t="s">
        <v>488</v>
      </c>
      <c r="B440" s="5"/>
      <c r="C440" s="5" t="s">
        <v>461</v>
      </c>
      <c r="D440" s="5" t="s">
        <v>489</v>
      </c>
      <c r="E440" s="5"/>
      <c r="F440" s="1">
        <f t="shared" si="109"/>
        <v>24</v>
      </c>
      <c r="G440" s="1">
        <f t="shared" si="110"/>
        <v>24</v>
      </c>
      <c r="H440" s="1">
        <f t="shared" si="110"/>
        <v>0</v>
      </c>
      <c r="I440" s="1">
        <f t="shared" si="108"/>
        <v>24</v>
      </c>
      <c r="J440" s="1">
        <f t="shared" si="110"/>
        <v>24</v>
      </c>
      <c r="K440" s="1">
        <f t="shared" si="110"/>
        <v>0</v>
      </c>
    </row>
    <row r="441" spans="1:11" ht="16.5">
      <c r="A441" s="12" t="s">
        <v>67</v>
      </c>
      <c r="B441" s="2"/>
      <c r="C441" s="2" t="s">
        <v>461</v>
      </c>
      <c r="D441" s="2" t="s">
        <v>490</v>
      </c>
      <c r="E441" s="2"/>
      <c r="F441" s="3">
        <f t="shared" si="109"/>
        <v>24</v>
      </c>
      <c r="G441" s="3">
        <f t="shared" si="110"/>
        <v>24</v>
      </c>
      <c r="H441" s="3">
        <f t="shared" si="110"/>
        <v>0</v>
      </c>
      <c r="I441" s="3">
        <f t="shared" si="108"/>
        <v>24</v>
      </c>
      <c r="J441" s="3">
        <f t="shared" si="110"/>
        <v>24</v>
      </c>
      <c r="K441" s="3">
        <f t="shared" si="110"/>
        <v>0</v>
      </c>
    </row>
    <row r="442" spans="1:11" ht="105" customHeight="1">
      <c r="A442" s="2" t="s">
        <v>18</v>
      </c>
      <c r="B442" s="2"/>
      <c r="C442" s="2" t="s">
        <v>461</v>
      </c>
      <c r="D442" s="2" t="s">
        <v>490</v>
      </c>
      <c r="E442" s="2" t="s">
        <v>15</v>
      </c>
      <c r="F442" s="3">
        <f t="shared" si="109"/>
        <v>24</v>
      </c>
      <c r="G442" s="3">
        <v>24</v>
      </c>
      <c r="H442" s="2"/>
      <c r="I442" s="3">
        <f t="shared" si="108"/>
        <v>24</v>
      </c>
      <c r="J442" s="3">
        <v>24</v>
      </c>
      <c r="K442" s="2"/>
    </row>
    <row r="443" spans="1:11" ht="99">
      <c r="A443" s="4" t="s">
        <v>25</v>
      </c>
      <c r="B443" s="5"/>
      <c r="C443" s="5" t="s">
        <v>461</v>
      </c>
      <c r="D443" s="5" t="s">
        <v>38</v>
      </c>
      <c r="E443" s="5"/>
      <c r="F443" s="1">
        <f t="shared" si="109"/>
        <v>1134889</v>
      </c>
      <c r="G443" s="1">
        <f>G444</f>
        <v>517690</v>
      </c>
      <c r="H443" s="1">
        <f>H444</f>
        <v>617199</v>
      </c>
      <c r="I443" s="1">
        <f t="shared" si="108"/>
        <v>1165426</v>
      </c>
      <c r="J443" s="1">
        <f>J444</f>
        <v>517807</v>
      </c>
      <c r="K443" s="1">
        <f>K444</f>
        <v>647619</v>
      </c>
    </row>
    <row r="444" spans="1:11" ht="66">
      <c r="A444" s="4" t="s">
        <v>462</v>
      </c>
      <c r="B444" s="5"/>
      <c r="C444" s="5" t="s">
        <v>461</v>
      </c>
      <c r="D444" s="5" t="s">
        <v>463</v>
      </c>
      <c r="E444" s="5"/>
      <c r="F444" s="1">
        <f t="shared" si="109"/>
        <v>1134889</v>
      </c>
      <c r="G444" s="1">
        <f>G445+G448</f>
        <v>517690</v>
      </c>
      <c r="H444" s="1">
        <f>H445+H448</f>
        <v>617199</v>
      </c>
      <c r="I444" s="1">
        <f t="shared" si="108"/>
        <v>1165426</v>
      </c>
      <c r="J444" s="1">
        <f>J445+J448</f>
        <v>517807</v>
      </c>
      <c r="K444" s="1">
        <f>K445+K448</f>
        <v>647619</v>
      </c>
    </row>
    <row r="445" spans="1:11" ht="247.5">
      <c r="A445" s="4" t="s">
        <v>491</v>
      </c>
      <c r="B445" s="5"/>
      <c r="C445" s="5" t="s">
        <v>461</v>
      </c>
      <c r="D445" s="5" t="s">
        <v>492</v>
      </c>
      <c r="E445" s="5"/>
      <c r="F445" s="1">
        <f t="shared" si="109"/>
        <v>617199</v>
      </c>
      <c r="G445" s="1">
        <f>G446</f>
        <v>0</v>
      </c>
      <c r="H445" s="1">
        <f>H446</f>
        <v>617199</v>
      </c>
      <c r="I445" s="1">
        <f t="shared" si="108"/>
        <v>647619</v>
      </c>
      <c r="J445" s="1">
        <f>J446</f>
        <v>0</v>
      </c>
      <c r="K445" s="1">
        <f>K446</f>
        <v>647619</v>
      </c>
    </row>
    <row r="446" spans="1:11" ht="198">
      <c r="A446" s="27" t="s">
        <v>493</v>
      </c>
      <c r="B446" s="2"/>
      <c r="C446" s="2" t="s">
        <v>461</v>
      </c>
      <c r="D446" s="2" t="s">
        <v>494</v>
      </c>
      <c r="E446" s="2"/>
      <c r="F446" s="3">
        <f t="shared" si="109"/>
        <v>617199</v>
      </c>
      <c r="G446" s="3">
        <f>G447</f>
        <v>0</v>
      </c>
      <c r="H446" s="3">
        <f>H447</f>
        <v>617199</v>
      </c>
      <c r="I446" s="3">
        <f t="shared" si="108"/>
        <v>647619</v>
      </c>
      <c r="J446" s="3">
        <f>J447</f>
        <v>0</v>
      </c>
      <c r="K446" s="3">
        <f>K447</f>
        <v>647619</v>
      </c>
    </row>
    <row r="447" spans="1:11" ht="99">
      <c r="A447" s="2" t="s">
        <v>18</v>
      </c>
      <c r="B447" s="2"/>
      <c r="C447" s="2" t="s">
        <v>461</v>
      </c>
      <c r="D447" s="2" t="s">
        <v>494</v>
      </c>
      <c r="E447" s="2" t="s">
        <v>15</v>
      </c>
      <c r="F447" s="3">
        <f t="shared" si="109"/>
        <v>617199</v>
      </c>
      <c r="G447" s="3"/>
      <c r="H447" s="3">
        <v>617199</v>
      </c>
      <c r="I447" s="3">
        <f t="shared" si="108"/>
        <v>647619</v>
      </c>
      <c r="J447" s="3"/>
      <c r="K447" s="3">
        <v>647619</v>
      </c>
    </row>
    <row r="448" spans="1:11" ht="191.25" customHeight="1">
      <c r="A448" s="5" t="s">
        <v>495</v>
      </c>
      <c r="B448" s="28"/>
      <c r="C448" s="5" t="s">
        <v>461</v>
      </c>
      <c r="D448" s="5" t="s">
        <v>496</v>
      </c>
      <c r="E448" s="28"/>
      <c r="F448" s="1">
        <f>G448+H448</f>
        <v>517690</v>
      </c>
      <c r="G448" s="1">
        <f>G449</f>
        <v>517690</v>
      </c>
      <c r="H448" s="1">
        <f>H449</f>
        <v>0</v>
      </c>
      <c r="I448" s="1">
        <f t="shared" si="108"/>
        <v>517807</v>
      </c>
      <c r="J448" s="1">
        <f>J449</f>
        <v>517807</v>
      </c>
      <c r="K448" s="1">
        <f>K449</f>
        <v>0</v>
      </c>
    </row>
    <row r="449" spans="1:11" ht="97.5" customHeight="1">
      <c r="A449" s="27" t="s">
        <v>42</v>
      </c>
      <c r="B449" s="2"/>
      <c r="C449" s="2" t="s">
        <v>461</v>
      </c>
      <c r="D449" s="2" t="s">
        <v>497</v>
      </c>
      <c r="E449" s="2"/>
      <c r="F449" s="3">
        <f t="shared" si="109"/>
        <v>517690</v>
      </c>
      <c r="G449" s="3">
        <f>G450</f>
        <v>517690</v>
      </c>
      <c r="H449" s="3">
        <f>H450</f>
        <v>0</v>
      </c>
      <c r="I449" s="3">
        <f t="shared" ref="I449:I507" si="111">J449+K449</f>
        <v>517807</v>
      </c>
      <c r="J449" s="3">
        <f>J450</f>
        <v>517807</v>
      </c>
      <c r="K449" s="3">
        <f>K450</f>
        <v>0</v>
      </c>
    </row>
    <row r="450" spans="1:11" ht="105" customHeight="1">
      <c r="A450" s="2" t="s">
        <v>18</v>
      </c>
      <c r="B450" s="2"/>
      <c r="C450" s="2" t="s">
        <v>461</v>
      </c>
      <c r="D450" s="2" t="s">
        <v>497</v>
      </c>
      <c r="E450" s="2" t="s">
        <v>15</v>
      </c>
      <c r="F450" s="3">
        <f t="shared" si="109"/>
        <v>517690</v>
      </c>
      <c r="G450" s="3">
        <f>517702-11-1</f>
        <v>517690</v>
      </c>
      <c r="H450" s="3"/>
      <c r="I450" s="3">
        <f t="shared" si="111"/>
        <v>517807</v>
      </c>
      <c r="J450" s="3">
        <f>517819-11-1</f>
        <v>517807</v>
      </c>
      <c r="K450" s="3"/>
    </row>
    <row r="451" spans="1:11" ht="131.25" customHeight="1">
      <c r="A451" s="45" t="s">
        <v>472</v>
      </c>
      <c r="B451" s="2"/>
      <c r="C451" s="42" t="s">
        <v>461</v>
      </c>
      <c r="D451" s="42" t="s">
        <v>473</v>
      </c>
      <c r="E451" s="2"/>
      <c r="F451" s="1">
        <f t="shared" si="109"/>
        <v>226</v>
      </c>
      <c r="G451" s="1">
        <f>G452</f>
        <v>11</v>
      </c>
      <c r="H451" s="1">
        <f>H452</f>
        <v>215</v>
      </c>
      <c r="I451" s="1">
        <f t="shared" si="111"/>
        <v>226</v>
      </c>
      <c r="J451" s="1">
        <f>J452</f>
        <v>11</v>
      </c>
      <c r="K451" s="1">
        <f>K452</f>
        <v>215</v>
      </c>
    </row>
    <row r="452" spans="1:11" ht="81" customHeight="1">
      <c r="A452" s="41" t="s">
        <v>792</v>
      </c>
      <c r="B452" s="2"/>
      <c r="C452" s="42" t="s">
        <v>461</v>
      </c>
      <c r="D452" s="42" t="s">
        <v>640</v>
      </c>
      <c r="E452" s="2"/>
      <c r="F452" s="1">
        <f t="shared" si="109"/>
        <v>226</v>
      </c>
      <c r="G452" s="1">
        <f>G453</f>
        <v>11</v>
      </c>
      <c r="H452" s="1">
        <f>H453</f>
        <v>215</v>
      </c>
      <c r="I452" s="1">
        <f t="shared" si="111"/>
        <v>226</v>
      </c>
      <c r="J452" s="1">
        <f>J453</f>
        <v>11</v>
      </c>
      <c r="K452" s="1">
        <f>K453</f>
        <v>215</v>
      </c>
    </row>
    <row r="453" spans="1:11" ht="111.75" customHeight="1">
      <c r="A453" s="45" t="s">
        <v>1002</v>
      </c>
      <c r="B453" s="2"/>
      <c r="C453" s="42" t="s">
        <v>461</v>
      </c>
      <c r="D453" s="42" t="s">
        <v>1003</v>
      </c>
      <c r="E453" s="2"/>
      <c r="F453" s="1">
        <f t="shared" si="109"/>
        <v>226</v>
      </c>
      <c r="G453" s="1">
        <f>G454+G456</f>
        <v>11</v>
      </c>
      <c r="H453" s="1">
        <f>H454+H456</f>
        <v>215</v>
      </c>
      <c r="I453" s="1">
        <f t="shared" si="111"/>
        <v>226</v>
      </c>
      <c r="J453" s="1">
        <f>J454+J456</f>
        <v>11</v>
      </c>
      <c r="K453" s="1">
        <f>K454+K456</f>
        <v>215</v>
      </c>
    </row>
    <row r="454" spans="1:11" ht="193.5" customHeight="1">
      <c r="A454" s="43" t="s">
        <v>1071</v>
      </c>
      <c r="B454" s="2"/>
      <c r="C454" s="43" t="s">
        <v>461</v>
      </c>
      <c r="D454" s="43" t="s">
        <v>1005</v>
      </c>
      <c r="E454" s="43"/>
      <c r="F454" s="3">
        <f>G454+H454</f>
        <v>11</v>
      </c>
      <c r="G454" s="3">
        <f>G455</f>
        <v>11</v>
      </c>
      <c r="H454" s="3">
        <f>H455</f>
        <v>0</v>
      </c>
      <c r="I454" s="3">
        <f>J454+K454</f>
        <v>11</v>
      </c>
      <c r="J454" s="3">
        <f>J455</f>
        <v>11</v>
      </c>
      <c r="K454" s="3">
        <f>K455</f>
        <v>0</v>
      </c>
    </row>
    <row r="455" spans="1:11" ht="105" customHeight="1">
      <c r="A455" s="43" t="s">
        <v>18</v>
      </c>
      <c r="B455" s="2"/>
      <c r="C455" s="43" t="s">
        <v>461</v>
      </c>
      <c r="D455" s="43" t="s">
        <v>1005</v>
      </c>
      <c r="E455" s="43" t="s">
        <v>15</v>
      </c>
      <c r="F455" s="3">
        <f>G455+H455</f>
        <v>11</v>
      </c>
      <c r="G455" s="3">
        <v>11</v>
      </c>
      <c r="H455" s="3"/>
      <c r="I455" s="3">
        <f>J455+K455</f>
        <v>11</v>
      </c>
      <c r="J455" s="3">
        <v>11</v>
      </c>
      <c r="K455" s="3"/>
    </row>
    <row r="456" spans="1:11" ht="196.5" customHeight="1">
      <c r="A456" s="43" t="s">
        <v>1071</v>
      </c>
      <c r="B456" s="2"/>
      <c r="C456" s="43" t="s">
        <v>461</v>
      </c>
      <c r="D456" s="43" t="s">
        <v>1004</v>
      </c>
      <c r="E456" s="43"/>
      <c r="F456" s="3">
        <f t="shared" si="109"/>
        <v>215</v>
      </c>
      <c r="G456" s="3">
        <f>G457</f>
        <v>0</v>
      </c>
      <c r="H456" s="3">
        <f>H457</f>
        <v>215</v>
      </c>
      <c r="I456" s="3">
        <f t="shared" si="111"/>
        <v>215</v>
      </c>
      <c r="J456" s="3">
        <f>J457</f>
        <v>0</v>
      </c>
      <c r="K456" s="3">
        <f>K457</f>
        <v>215</v>
      </c>
    </row>
    <row r="457" spans="1:11" ht="115.5" customHeight="1">
      <c r="A457" s="43" t="s">
        <v>18</v>
      </c>
      <c r="B457" s="2"/>
      <c r="C457" s="43" t="s">
        <v>461</v>
      </c>
      <c r="D457" s="43" t="s">
        <v>1004</v>
      </c>
      <c r="E457" s="43" t="s">
        <v>15</v>
      </c>
      <c r="F457" s="3">
        <f>G457+H457</f>
        <v>215</v>
      </c>
      <c r="G457" s="3"/>
      <c r="H457" s="3">
        <v>215</v>
      </c>
      <c r="I457" s="3">
        <f>J457+K457</f>
        <v>215</v>
      </c>
      <c r="J457" s="3"/>
      <c r="K457" s="3">
        <v>215</v>
      </c>
    </row>
    <row r="458" spans="1:11" ht="130.5" customHeight="1">
      <c r="A458" s="4" t="s">
        <v>508</v>
      </c>
      <c r="B458" s="5"/>
      <c r="C458" s="5" t="s">
        <v>461</v>
      </c>
      <c r="D458" s="5" t="s">
        <v>300</v>
      </c>
      <c r="E458" s="5"/>
      <c r="F458" s="1">
        <f t="shared" si="109"/>
        <v>1200</v>
      </c>
      <c r="G458" s="1">
        <f t="shared" ref="G458:K461" si="112">G459</f>
        <v>1200</v>
      </c>
      <c r="H458" s="1">
        <f t="shared" si="112"/>
        <v>0</v>
      </c>
      <c r="I458" s="1">
        <f t="shared" si="111"/>
        <v>1200</v>
      </c>
      <c r="J458" s="1">
        <f t="shared" si="112"/>
        <v>1200</v>
      </c>
      <c r="K458" s="1">
        <f t="shared" si="112"/>
        <v>0</v>
      </c>
    </row>
    <row r="459" spans="1:11" ht="96" customHeight="1">
      <c r="A459" s="4" t="s">
        <v>467</v>
      </c>
      <c r="B459" s="5"/>
      <c r="C459" s="5" t="s">
        <v>461</v>
      </c>
      <c r="D459" s="5" t="s">
        <v>468</v>
      </c>
      <c r="E459" s="5"/>
      <c r="F459" s="1">
        <f t="shared" si="109"/>
        <v>1200</v>
      </c>
      <c r="G459" s="1">
        <f t="shared" si="112"/>
        <v>1200</v>
      </c>
      <c r="H459" s="1">
        <f t="shared" si="112"/>
        <v>0</v>
      </c>
      <c r="I459" s="1">
        <f t="shared" si="111"/>
        <v>1200</v>
      </c>
      <c r="J459" s="1">
        <f t="shared" si="112"/>
        <v>1200</v>
      </c>
      <c r="K459" s="1">
        <f t="shared" si="112"/>
        <v>0</v>
      </c>
    </row>
    <row r="460" spans="1:11" ht="77.25" customHeight="1">
      <c r="A460" s="4" t="s">
        <v>469</v>
      </c>
      <c r="B460" s="5"/>
      <c r="C460" s="5" t="s">
        <v>461</v>
      </c>
      <c r="D460" s="5" t="s">
        <v>470</v>
      </c>
      <c r="E460" s="5"/>
      <c r="F460" s="1">
        <f t="shared" si="109"/>
        <v>1200</v>
      </c>
      <c r="G460" s="1">
        <f t="shared" si="112"/>
        <v>1200</v>
      </c>
      <c r="H460" s="1">
        <f t="shared" si="112"/>
        <v>0</v>
      </c>
      <c r="I460" s="1">
        <f t="shared" si="111"/>
        <v>1200</v>
      </c>
      <c r="J460" s="1">
        <f t="shared" si="112"/>
        <v>1200</v>
      </c>
      <c r="K460" s="1">
        <f t="shared" si="112"/>
        <v>0</v>
      </c>
    </row>
    <row r="461" spans="1:11" ht="97.5" customHeight="1">
      <c r="A461" s="12" t="s">
        <v>42</v>
      </c>
      <c r="B461" s="2"/>
      <c r="C461" s="2" t="s">
        <v>461</v>
      </c>
      <c r="D461" s="2" t="s">
        <v>509</v>
      </c>
      <c r="E461" s="2"/>
      <c r="F461" s="3">
        <f t="shared" si="109"/>
        <v>1200</v>
      </c>
      <c r="G461" s="3">
        <f t="shared" si="112"/>
        <v>1200</v>
      </c>
      <c r="H461" s="3">
        <f t="shared" si="112"/>
        <v>0</v>
      </c>
      <c r="I461" s="3">
        <f t="shared" si="111"/>
        <v>1200</v>
      </c>
      <c r="J461" s="3">
        <f t="shared" si="112"/>
        <v>1200</v>
      </c>
      <c r="K461" s="3">
        <f t="shared" si="112"/>
        <v>0</v>
      </c>
    </row>
    <row r="462" spans="1:11" ht="116.25" customHeight="1">
      <c r="A462" s="2" t="s">
        <v>18</v>
      </c>
      <c r="B462" s="2"/>
      <c r="C462" s="2" t="s">
        <v>461</v>
      </c>
      <c r="D462" s="2" t="s">
        <v>509</v>
      </c>
      <c r="E462" s="2" t="s">
        <v>15</v>
      </c>
      <c r="F462" s="3">
        <f t="shared" si="109"/>
        <v>1200</v>
      </c>
      <c r="G462" s="3">
        <f>1199+1</f>
        <v>1200</v>
      </c>
      <c r="H462" s="3"/>
      <c r="I462" s="3">
        <f t="shared" si="111"/>
        <v>1200</v>
      </c>
      <c r="J462" s="3">
        <f>1199+1</f>
        <v>1200</v>
      </c>
      <c r="K462" s="3"/>
    </row>
    <row r="463" spans="1:11" ht="24.75" customHeight="1">
      <c r="A463" s="4" t="s">
        <v>2</v>
      </c>
      <c r="B463" s="5"/>
      <c r="C463" s="5" t="s">
        <v>1</v>
      </c>
      <c r="D463" s="5"/>
      <c r="E463" s="5"/>
      <c r="F463" s="1">
        <f>G463+H463</f>
        <v>1686162</v>
      </c>
      <c r="G463" s="1">
        <f>G464+G469+G493</f>
        <v>375550</v>
      </c>
      <c r="H463" s="1">
        <f>H464+H469+H493</f>
        <v>1310612</v>
      </c>
      <c r="I463" s="1">
        <f t="shared" si="111"/>
        <v>1751882</v>
      </c>
      <c r="J463" s="1">
        <f>J464+J469+J493</f>
        <v>378102</v>
      </c>
      <c r="K463" s="1">
        <f>K464+K469+K493</f>
        <v>1373780</v>
      </c>
    </row>
    <row r="464" spans="1:11" ht="157.5" customHeight="1">
      <c r="A464" s="4" t="s">
        <v>486</v>
      </c>
      <c r="B464" s="5"/>
      <c r="C464" s="5" t="s">
        <v>1</v>
      </c>
      <c r="D464" s="5" t="s">
        <v>88</v>
      </c>
      <c r="E464" s="5"/>
      <c r="F464" s="1">
        <f t="shared" si="109"/>
        <v>121</v>
      </c>
      <c r="G464" s="1">
        <f t="shared" ref="G464:K467" si="113">G465</f>
        <v>121</v>
      </c>
      <c r="H464" s="1">
        <f t="shared" si="113"/>
        <v>0</v>
      </c>
      <c r="I464" s="1">
        <f t="shared" si="111"/>
        <v>121</v>
      </c>
      <c r="J464" s="1">
        <f t="shared" si="113"/>
        <v>121</v>
      </c>
      <c r="K464" s="1">
        <f t="shared" si="113"/>
        <v>0</v>
      </c>
    </row>
    <row r="465" spans="1:11" ht="174" customHeight="1">
      <c r="A465" s="4" t="s">
        <v>487</v>
      </c>
      <c r="B465" s="5"/>
      <c r="C465" s="5" t="s">
        <v>1</v>
      </c>
      <c r="D465" s="5" t="s">
        <v>144</v>
      </c>
      <c r="E465" s="5"/>
      <c r="F465" s="1">
        <f t="shared" si="109"/>
        <v>121</v>
      </c>
      <c r="G465" s="1">
        <f t="shared" si="113"/>
        <v>121</v>
      </c>
      <c r="H465" s="1">
        <f t="shared" si="113"/>
        <v>0</v>
      </c>
      <c r="I465" s="1">
        <f t="shared" si="111"/>
        <v>121</v>
      </c>
      <c r="J465" s="1">
        <f t="shared" si="113"/>
        <v>121</v>
      </c>
      <c r="K465" s="1">
        <f t="shared" si="113"/>
        <v>0</v>
      </c>
    </row>
    <row r="466" spans="1:11" ht="224.25" customHeight="1">
      <c r="A466" s="4" t="s">
        <v>488</v>
      </c>
      <c r="B466" s="5"/>
      <c r="C466" s="5" t="s">
        <v>1</v>
      </c>
      <c r="D466" s="5" t="s">
        <v>489</v>
      </c>
      <c r="E466" s="5"/>
      <c r="F466" s="1">
        <f t="shared" si="109"/>
        <v>121</v>
      </c>
      <c r="G466" s="1">
        <f t="shared" si="113"/>
        <v>121</v>
      </c>
      <c r="H466" s="1">
        <f t="shared" si="113"/>
        <v>0</v>
      </c>
      <c r="I466" s="1">
        <f t="shared" si="111"/>
        <v>121</v>
      </c>
      <c r="J466" s="1">
        <f t="shared" si="113"/>
        <v>121</v>
      </c>
      <c r="K466" s="1">
        <f t="shared" si="113"/>
        <v>0</v>
      </c>
    </row>
    <row r="467" spans="1:11" ht="24.75" customHeight="1">
      <c r="A467" s="12" t="s">
        <v>67</v>
      </c>
      <c r="B467" s="2"/>
      <c r="C467" s="2" t="s">
        <v>1</v>
      </c>
      <c r="D467" s="2" t="s">
        <v>490</v>
      </c>
      <c r="E467" s="2"/>
      <c r="F467" s="3">
        <f t="shared" si="109"/>
        <v>121</v>
      </c>
      <c r="G467" s="3">
        <f t="shared" si="113"/>
        <v>121</v>
      </c>
      <c r="H467" s="3">
        <f t="shared" si="113"/>
        <v>0</v>
      </c>
      <c r="I467" s="3">
        <f t="shared" si="111"/>
        <v>121</v>
      </c>
      <c r="J467" s="3">
        <f t="shared" si="113"/>
        <v>121</v>
      </c>
      <c r="K467" s="3">
        <f t="shared" si="113"/>
        <v>0</v>
      </c>
    </row>
    <row r="468" spans="1:11" ht="108" customHeight="1">
      <c r="A468" s="2" t="s">
        <v>18</v>
      </c>
      <c r="B468" s="2"/>
      <c r="C468" s="2" t="s">
        <v>1</v>
      </c>
      <c r="D468" s="2" t="s">
        <v>490</v>
      </c>
      <c r="E468" s="2" t="s">
        <v>15</v>
      </c>
      <c r="F468" s="3">
        <f t="shared" si="109"/>
        <v>121</v>
      </c>
      <c r="G468" s="3">
        <v>121</v>
      </c>
      <c r="H468" s="3"/>
      <c r="I468" s="3">
        <f t="shared" si="111"/>
        <v>121</v>
      </c>
      <c r="J468" s="3">
        <v>121</v>
      </c>
      <c r="K468" s="3"/>
    </row>
    <row r="469" spans="1:11" ht="99">
      <c r="A469" s="4" t="s">
        <v>25</v>
      </c>
      <c r="B469" s="5"/>
      <c r="C469" s="5" t="s">
        <v>1</v>
      </c>
      <c r="D469" s="5" t="s">
        <v>38</v>
      </c>
      <c r="E469" s="5"/>
      <c r="F469" s="1">
        <f t="shared" si="109"/>
        <v>1684065</v>
      </c>
      <c r="G469" s="1">
        <f>G470</f>
        <v>373453</v>
      </c>
      <c r="H469" s="1">
        <f>H470</f>
        <v>1310612</v>
      </c>
      <c r="I469" s="1">
        <f t="shared" si="111"/>
        <v>1749785</v>
      </c>
      <c r="J469" s="1">
        <f>J470</f>
        <v>376005</v>
      </c>
      <c r="K469" s="1">
        <f>K470</f>
        <v>1373780</v>
      </c>
    </row>
    <row r="470" spans="1:11" ht="62.25" customHeight="1">
      <c r="A470" s="4" t="s">
        <v>510</v>
      </c>
      <c r="B470" s="5"/>
      <c r="C470" s="5" t="s">
        <v>1</v>
      </c>
      <c r="D470" s="5" t="s">
        <v>511</v>
      </c>
      <c r="E470" s="5"/>
      <c r="F470" s="1">
        <f t="shared" si="109"/>
        <v>1684065</v>
      </c>
      <c r="G470" s="1">
        <f>G471+G474+G481+G484+G487+G490</f>
        <v>373453</v>
      </c>
      <c r="H470" s="1">
        <f>H471+H474+H481+H484+H487+H490</f>
        <v>1310612</v>
      </c>
      <c r="I470" s="1">
        <f t="shared" si="111"/>
        <v>1749785</v>
      </c>
      <c r="J470" s="1">
        <f>J471+J474+J481+J484+J487+J490</f>
        <v>376005</v>
      </c>
      <c r="K470" s="1">
        <f>K471+K474+K481+K484+K487+K490</f>
        <v>1373780</v>
      </c>
    </row>
    <row r="471" spans="1:11" ht="253.5" customHeight="1">
      <c r="A471" s="4" t="s">
        <v>512</v>
      </c>
      <c r="B471" s="5"/>
      <c r="C471" s="5" t="s">
        <v>1</v>
      </c>
      <c r="D471" s="5" t="s">
        <v>513</v>
      </c>
      <c r="E471" s="5"/>
      <c r="F471" s="1">
        <f t="shared" si="109"/>
        <v>1292739</v>
      </c>
      <c r="G471" s="1">
        <f>G472</f>
        <v>0</v>
      </c>
      <c r="H471" s="1">
        <f>H472</f>
        <v>1292739</v>
      </c>
      <c r="I471" s="1">
        <f t="shared" si="111"/>
        <v>1355907</v>
      </c>
      <c r="J471" s="1">
        <f>J472</f>
        <v>0</v>
      </c>
      <c r="K471" s="1">
        <f>K472</f>
        <v>1355907</v>
      </c>
    </row>
    <row r="472" spans="1:11" ht="74.25" customHeight="1">
      <c r="A472" s="12" t="s">
        <v>514</v>
      </c>
      <c r="B472" s="2"/>
      <c r="C472" s="2" t="s">
        <v>1</v>
      </c>
      <c r="D472" s="2" t="s">
        <v>515</v>
      </c>
      <c r="E472" s="2"/>
      <c r="F472" s="3">
        <f t="shared" si="109"/>
        <v>1292739</v>
      </c>
      <c r="G472" s="3">
        <f>G473</f>
        <v>0</v>
      </c>
      <c r="H472" s="3">
        <f>H473</f>
        <v>1292739</v>
      </c>
      <c r="I472" s="3">
        <f t="shared" si="111"/>
        <v>1355907</v>
      </c>
      <c r="J472" s="3">
        <f>J473</f>
        <v>0</v>
      </c>
      <c r="K472" s="3">
        <f>K473</f>
        <v>1355907</v>
      </c>
    </row>
    <row r="473" spans="1:11" ht="112.5" customHeight="1">
      <c r="A473" s="2" t="s">
        <v>18</v>
      </c>
      <c r="B473" s="2"/>
      <c r="C473" s="2" t="s">
        <v>1</v>
      </c>
      <c r="D473" s="2" t="s">
        <v>515</v>
      </c>
      <c r="E473" s="2" t="s">
        <v>15</v>
      </c>
      <c r="F473" s="3">
        <f t="shared" si="109"/>
        <v>1292739</v>
      </c>
      <c r="G473" s="3"/>
      <c r="H473" s="3">
        <v>1292739</v>
      </c>
      <c r="I473" s="3">
        <f t="shared" si="111"/>
        <v>1355907</v>
      </c>
      <c r="J473" s="3"/>
      <c r="K473" s="3">
        <v>1355907</v>
      </c>
    </row>
    <row r="474" spans="1:11" ht="243.75" customHeight="1">
      <c r="A474" s="5" t="s">
        <v>516</v>
      </c>
      <c r="B474" s="5"/>
      <c r="C474" s="5" t="s">
        <v>1</v>
      </c>
      <c r="D474" s="5" t="s">
        <v>517</v>
      </c>
      <c r="E474" s="5"/>
      <c r="F474" s="1">
        <f t="shared" si="109"/>
        <v>232681</v>
      </c>
      <c r="G474" s="1">
        <f>G475+G477+G479</f>
        <v>231641</v>
      </c>
      <c r="H474" s="1">
        <f>H475+H477+H479</f>
        <v>1040</v>
      </c>
      <c r="I474" s="1">
        <f t="shared" si="111"/>
        <v>232681</v>
      </c>
      <c r="J474" s="1">
        <f>J475+J477+J479</f>
        <v>231641</v>
      </c>
      <c r="K474" s="1">
        <f>K475+K477+K479</f>
        <v>1040</v>
      </c>
    </row>
    <row r="475" spans="1:11" ht="97.5" customHeight="1">
      <c r="A475" s="12" t="s">
        <v>42</v>
      </c>
      <c r="B475" s="2"/>
      <c r="C475" s="2" t="s">
        <v>1</v>
      </c>
      <c r="D475" s="2" t="s">
        <v>518</v>
      </c>
      <c r="E475" s="2"/>
      <c r="F475" s="3">
        <f t="shared" si="109"/>
        <v>226297</v>
      </c>
      <c r="G475" s="3">
        <f>G476</f>
        <v>226297</v>
      </c>
      <c r="H475" s="3">
        <f>H476</f>
        <v>0</v>
      </c>
      <c r="I475" s="3">
        <f t="shared" si="111"/>
        <v>226297</v>
      </c>
      <c r="J475" s="3">
        <f>J476</f>
        <v>226297</v>
      </c>
      <c r="K475" s="3">
        <f>K476</f>
        <v>0</v>
      </c>
    </row>
    <row r="476" spans="1:11" ht="117" customHeight="1">
      <c r="A476" s="2" t="s">
        <v>18</v>
      </c>
      <c r="B476" s="2"/>
      <c r="C476" s="2" t="s">
        <v>1</v>
      </c>
      <c r="D476" s="2" t="s">
        <v>518</v>
      </c>
      <c r="E476" s="2" t="s">
        <v>15</v>
      </c>
      <c r="F476" s="3">
        <f t="shared" si="109"/>
        <v>226297</v>
      </c>
      <c r="G476" s="3">
        <v>226297</v>
      </c>
      <c r="H476" s="3"/>
      <c r="I476" s="3">
        <f t="shared" si="111"/>
        <v>226297</v>
      </c>
      <c r="J476" s="3">
        <v>226297</v>
      </c>
      <c r="K476" s="3"/>
    </row>
    <row r="477" spans="1:11" ht="115.5">
      <c r="A477" s="12" t="s">
        <v>140</v>
      </c>
      <c r="B477" s="2"/>
      <c r="C477" s="2" t="s">
        <v>1</v>
      </c>
      <c r="D477" s="2" t="s">
        <v>519</v>
      </c>
      <c r="E477" s="2"/>
      <c r="F477" s="3">
        <f t="shared" si="109"/>
        <v>5344</v>
      </c>
      <c r="G477" s="3">
        <f>G478</f>
        <v>5344</v>
      </c>
      <c r="H477" s="3">
        <f>H478</f>
        <v>0</v>
      </c>
      <c r="I477" s="3">
        <f t="shared" si="111"/>
        <v>5344</v>
      </c>
      <c r="J477" s="3">
        <f>J478</f>
        <v>5344</v>
      </c>
      <c r="K477" s="3">
        <f>K478</f>
        <v>0</v>
      </c>
    </row>
    <row r="478" spans="1:11" ht="121.5" customHeight="1">
      <c r="A478" s="2" t="s">
        <v>18</v>
      </c>
      <c r="B478" s="2"/>
      <c r="C478" s="2" t="s">
        <v>1</v>
      </c>
      <c r="D478" s="2" t="s">
        <v>519</v>
      </c>
      <c r="E478" s="2" t="s">
        <v>15</v>
      </c>
      <c r="F478" s="3">
        <f t="shared" si="109"/>
        <v>5344</v>
      </c>
      <c r="G478" s="3">
        <v>5344</v>
      </c>
      <c r="H478" s="3"/>
      <c r="I478" s="3">
        <f t="shared" si="111"/>
        <v>5344</v>
      </c>
      <c r="J478" s="3">
        <v>5344</v>
      </c>
      <c r="K478" s="3"/>
    </row>
    <row r="479" spans="1:11" ht="114.75" customHeight="1">
      <c r="A479" s="2" t="s">
        <v>855</v>
      </c>
      <c r="B479" s="2"/>
      <c r="C479" s="2" t="s">
        <v>1</v>
      </c>
      <c r="D479" s="2" t="s">
        <v>897</v>
      </c>
      <c r="E479" s="2"/>
      <c r="F479" s="3">
        <f t="shared" si="109"/>
        <v>1040</v>
      </c>
      <c r="G479" s="3">
        <f>G480</f>
        <v>0</v>
      </c>
      <c r="H479" s="3">
        <f>H480</f>
        <v>1040</v>
      </c>
      <c r="I479" s="3">
        <f t="shared" si="111"/>
        <v>1040</v>
      </c>
      <c r="J479" s="3">
        <f>J480</f>
        <v>0</v>
      </c>
      <c r="K479" s="3">
        <f>K480</f>
        <v>1040</v>
      </c>
    </row>
    <row r="480" spans="1:11" ht="107.25" customHeight="1">
      <c r="A480" s="2" t="s">
        <v>18</v>
      </c>
      <c r="B480" s="2"/>
      <c r="C480" s="2" t="s">
        <v>1</v>
      </c>
      <c r="D480" s="2" t="s">
        <v>897</v>
      </c>
      <c r="E480" s="2" t="s">
        <v>15</v>
      </c>
      <c r="F480" s="3">
        <f t="shared" si="109"/>
        <v>1040</v>
      </c>
      <c r="G480" s="3"/>
      <c r="H480" s="3">
        <v>1040</v>
      </c>
      <c r="I480" s="3">
        <f t="shared" si="111"/>
        <v>1040</v>
      </c>
      <c r="J480" s="3"/>
      <c r="K480" s="3">
        <v>1040</v>
      </c>
    </row>
    <row r="481" spans="1:11" ht="243.75" customHeight="1">
      <c r="A481" s="5" t="s">
        <v>520</v>
      </c>
      <c r="B481" s="5"/>
      <c r="C481" s="5" t="s">
        <v>1</v>
      </c>
      <c r="D481" s="5" t="s">
        <v>521</v>
      </c>
      <c r="E481" s="5"/>
      <c r="F481" s="1">
        <f t="shared" si="109"/>
        <v>140867</v>
      </c>
      <c r="G481" s="1">
        <f>G482</f>
        <v>140867</v>
      </c>
      <c r="H481" s="1">
        <f>H482</f>
        <v>0</v>
      </c>
      <c r="I481" s="1">
        <f t="shared" si="111"/>
        <v>143419</v>
      </c>
      <c r="J481" s="1">
        <f>J482</f>
        <v>143419</v>
      </c>
      <c r="K481" s="1">
        <f>K482</f>
        <v>0</v>
      </c>
    </row>
    <row r="482" spans="1:11" ht="96" customHeight="1">
      <c r="A482" s="12" t="s">
        <v>42</v>
      </c>
      <c r="B482" s="2"/>
      <c r="C482" s="2" t="s">
        <v>1</v>
      </c>
      <c r="D482" s="2" t="s">
        <v>522</v>
      </c>
      <c r="E482" s="2"/>
      <c r="F482" s="3">
        <f t="shared" si="109"/>
        <v>140867</v>
      </c>
      <c r="G482" s="3">
        <f>G483</f>
        <v>140867</v>
      </c>
      <c r="H482" s="3">
        <f>H483</f>
        <v>0</v>
      </c>
      <c r="I482" s="3">
        <f t="shared" si="111"/>
        <v>143419</v>
      </c>
      <c r="J482" s="3">
        <f>J483</f>
        <v>143419</v>
      </c>
      <c r="K482" s="3">
        <f>K483</f>
        <v>0</v>
      </c>
    </row>
    <row r="483" spans="1:11" ht="111.75" customHeight="1">
      <c r="A483" s="2" t="s">
        <v>18</v>
      </c>
      <c r="B483" s="2"/>
      <c r="C483" s="2" t="s">
        <v>1</v>
      </c>
      <c r="D483" s="2" t="s">
        <v>522</v>
      </c>
      <c r="E483" s="2" t="s">
        <v>15</v>
      </c>
      <c r="F483" s="3">
        <f t="shared" si="109"/>
        <v>140867</v>
      </c>
      <c r="G483" s="3">
        <v>140867</v>
      </c>
      <c r="H483" s="3"/>
      <c r="I483" s="3">
        <f t="shared" si="111"/>
        <v>143419</v>
      </c>
      <c r="J483" s="3">
        <v>143419</v>
      </c>
      <c r="K483" s="3"/>
    </row>
    <row r="484" spans="1:11" ht="195.75" customHeight="1">
      <c r="A484" s="5" t="s">
        <v>523</v>
      </c>
      <c r="B484" s="5"/>
      <c r="C484" s="5" t="s">
        <v>1</v>
      </c>
      <c r="D484" s="5" t="s">
        <v>524</v>
      </c>
      <c r="E484" s="5"/>
      <c r="F484" s="1">
        <f t="shared" si="109"/>
        <v>504</v>
      </c>
      <c r="G484" s="1">
        <f>G485</f>
        <v>504</v>
      </c>
      <c r="H484" s="1">
        <f>H485</f>
        <v>0</v>
      </c>
      <c r="I484" s="1">
        <f t="shared" si="111"/>
        <v>504</v>
      </c>
      <c r="J484" s="1">
        <f>J485</f>
        <v>504</v>
      </c>
      <c r="K484" s="1">
        <f>K485</f>
        <v>0</v>
      </c>
    </row>
    <row r="485" spans="1:11" ht="30.75" customHeight="1">
      <c r="A485" s="12" t="s">
        <v>67</v>
      </c>
      <c r="B485" s="2"/>
      <c r="C485" s="2" t="s">
        <v>1</v>
      </c>
      <c r="D485" s="2" t="s">
        <v>525</v>
      </c>
      <c r="E485" s="2"/>
      <c r="F485" s="3">
        <f t="shared" si="109"/>
        <v>504</v>
      </c>
      <c r="G485" s="3">
        <f>G486</f>
        <v>504</v>
      </c>
      <c r="H485" s="3">
        <f>H486</f>
        <v>0</v>
      </c>
      <c r="I485" s="3">
        <f t="shared" si="111"/>
        <v>504</v>
      </c>
      <c r="J485" s="3">
        <f>J486</f>
        <v>504</v>
      </c>
      <c r="K485" s="3">
        <f>K486</f>
        <v>0</v>
      </c>
    </row>
    <row r="486" spans="1:11" ht="122.25" customHeight="1">
      <c r="A486" s="2" t="s">
        <v>18</v>
      </c>
      <c r="B486" s="2"/>
      <c r="C486" s="2" t="s">
        <v>1</v>
      </c>
      <c r="D486" s="2" t="s">
        <v>525</v>
      </c>
      <c r="E486" s="2" t="s">
        <v>15</v>
      </c>
      <c r="F486" s="3">
        <f t="shared" si="109"/>
        <v>504</v>
      </c>
      <c r="G486" s="3">
        <v>504</v>
      </c>
      <c r="H486" s="3"/>
      <c r="I486" s="3">
        <f t="shared" si="111"/>
        <v>504</v>
      </c>
      <c r="J486" s="3">
        <v>504</v>
      </c>
      <c r="K486" s="3"/>
    </row>
    <row r="487" spans="1:11" ht="223.5" customHeight="1">
      <c r="A487" s="4" t="s">
        <v>529</v>
      </c>
      <c r="B487" s="5"/>
      <c r="C487" s="5" t="s">
        <v>1</v>
      </c>
      <c r="D487" s="5" t="s">
        <v>530</v>
      </c>
      <c r="E487" s="5"/>
      <c r="F487" s="1">
        <f t="shared" si="109"/>
        <v>441</v>
      </c>
      <c r="G487" s="1">
        <f>G488</f>
        <v>441</v>
      </c>
      <c r="H487" s="1">
        <f>H488</f>
        <v>0</v>
      </c>
      <c r="I487" s="1">
        <f t="shared" si="111"/>
        <v>441</v>
      </c>
      <c r="J487" s="1">
        <f>J488</f>
        <v>441</v>
      </c>
      <c r="K487" s="1">
        <f>K488</f>
        <v>0</v>
      </c>
    </row>
    <row r="488" spans="1:11" ht="98.25" customHeight="1">
      <c r="A488" s="12" t="s">
        <v>42</v>
      </c>
      <c r="B488" s="2"/>
      <c r="C488" s="2" t="s">
        <v>1</v>
      </c>
      <c r="D488" s="2" t="s">
        <v>533</v>
      </c>
      <c r="E488" s="2"/>
      <c r="F488" s="3">
        <f t="shared" si="109"/>
        <v>441</v>
      </c>
      <c r="G488" s="3">
        <f>G489</f>
        <v>441</v>
      </c>
      <c r="H488" s="3">
        <f>H489</f>
        <v>0</v>
      </c>
      <c r="I488" s="3">
        <f t="shared" si="111"/>
        <v>441</v>
      </c>
      <c r="J488" s="3">
        <f>J489</f>
        <v>441</v>
      </c>
      <c r="K488" s="3">
        <f>K489</f>
        <v>0</v>
      </c>
    </row>
    <row r="489" spans="1:11" ht="120.75" customHeight="1">
      <c r="A489" s="2" t="s">
        <v>18</v>
      </c>
      <c r="B489" s="2"/>
      <c r="C489" s="2" t="s">
        <v>1</v>
      </c>
      <c r="D489" s="2" t="s">
        <v>533</v>
      </c>
      <c r="E489" s="2" t="s">
        <v>15</v>
      </c>
      <c r="F489" s="3">
        <f t="shared" si="109"/>
        <v>441</v>
      </c>
      <c r="G489" s="3">
        <v>441</v>
      </c>
      <c r="H489" s="3"/>
      <c r="I489" s="3">
        <f t="shared" si="111"/>
        <v>441</v>
      </c>
      <c r="J489" s="3">
        <v>441</v>
      </c>
      <c r="K489" s="3"/>
    </row>
    <row r="490" spans="1:11" ht="151.5" customHeight="1">
      <c r="A490" s="5" t="s">
        <v>534</v>
      </c>
      <c r="B490" s="5"/>
      <c r="C490" s="5" t="s">
        <v>1</v>
      </c>
      <c r="D490" s="5" t="s">
        <v>535</v>
      </c>
      <c r="E490" s="5"/>
      <c r="F490" s="1">
        <f t="shared" si="109"/>
        <v>16833</v>
      </c>
      <c r="G490" s="1">
        <f>G491</f>
        <v>0</v>
      </c>
      <c r="H490" s="1">
        <f>H491</f>
        <v>16833</v>
      </c>
      <c r="I490" s="1">
        <f t="shared" si="111"/>
        <v>16833</v>
      </c>
      <c r="J490" s="1">
        <f>J491</f>
        <v>0</v>
      </c>
      <c r="K490" s="1">
        <f>K491</f>
        <v>16833</v>
      </c>
    </row>
    <row r="491" spans="1:11" ht="90.75" customHeight="1">
      <c r="A491" s="46" t="s">
        <v>1064</v>
      </c>
      <c r="B491" s="2"/>
      <c r="C491" s="2" t="s">
        <v>1</v>
      </c>
      <c r="D491" s="2" t="s">
        <v>536</v>
      </c>
      <c r="E491" s="2"/>
      <c r="F491" s="3">
        <f t="shared" si="109"/>
        <v>16833</v>
      </c>
      <c r="G491" s="3">
        <f>G492</f>
        <v>0</v>
      </c>
      <c r="H491" s="3">
        <f>H492</f>
        <v>16833</v>
      </c>
      <c r="I491" s="3">
        <f t="shared" si="111"/>
        <v>16833</v>
      </c>
      <c r="J491" s="3">
        <f>J492</f>
        <v>0</v>
      </c>
      <c r="K491" s="3">
        <f>K492</f>
        <v>16833</v>
      </c>
    </row>
    <row r="492" spans="1:11" ht="116.25" customHeight="1">
      <c r="A492" s="2" t="s">
        <v>18</v>
      </c>
      <c r="B492" s="2"/>
      <c r="C492" s="2" t="s">
        <v>1</v>
      </c>
      <c r="D492" s="2" t="s">
        <v>536</v>
      </c>
      <c r="E492" s="2" t="s">
        <v>15</v>
      </c>
      <c r="F492" s="3">
        <f t="shared" si="109"/>
        <v>16833</v>
      </c>
      <c r="G492" s="3"/>
      <c r="H492" s="3">
        <v>16833</v>
      </c>
      <c r="I492" s="3">
        <f t="shared" si="111"/>
        <v>16833</v>
      </c>
      <c r="J492" s="3"/>
      <c r="K492" s="3">
        <v>16833</v>
      </c>
    </row>
    <row r="493" spans="1:11" ht="138" customHeight="1">
      <c r="A493" s="4" t="s">
        <v>508</v>
      </c>
      <c r="B493" s="5"/>
      <c r="C493" s="5" t="s">
        <v>1</v>
      </c>
      <c r="D493" s="5" t="s">
        <v>300</v>
      </c>
      <c r="E493" s="2"/>
      <c r="F493" s="1">
        <f t="shared" ref="F493:F558" si="114">G493+H493</f>
        <v>1976</v>
      </c>
      <c r="G493" s="1">
        <f t="shared" ref="G493:H496" si="115">G494</f>
        <v>1976</v>
      </c>
      <c r="H493" s="1">
        <f t="shared" si="115"/>
        <v>0</v>
      </c>
      <c r="I493" s="1">
        <f t="shared" si="111"/>
        <v>1976</v>
      </c>
      <c r="J493" s="1">
        <f t="shared" ref="J493:K496" si="116">J494</f>
        <v>1976</v>
      </c>
      <c r="K493" s="1">
        <f t="shared" si="116"/>
        <v>0</v>
      </c>
    </row>
    <row r="494" spans="1:11" ht="93" customHeight="1">
      <c r="A494" s="4" t="s">
        <v>467</v>
      </c>
      <c r="B494" s="5"/>
      <c r="C494" s="5" t="s">
        <v>1</v>
      </c>
      <c r="D494" s="5" t="s">
        <v>468</v>
      </c>
      <c r="E494" s="2"/>
      <c r="F494" s="1">
        <f t="shared" si="114"/>
        <v>1976</v>
      </c>
      <c r="G494" s="1">
        <f t="shared" si="115"/>
        <v>1976</v>
      </c>
      <c r="H494" s="1">
        <f t="shared" si="115"/>
        <v>0</v>
      </c>
      <c r="I494" s="1">
        <f t="shared" si="111"/>
        <v>1976</v>
      </c>
      <c r="J494" s="1">
        <f t="shared" si="116"/>
        <v>1976</v>
      </c>
      <c r="K494" s="1">
        <f t="shared" si="116"/>
        <v>0</v>
      </c>
    </row>
    <row r="495" spans="1:11" ht="76.5" customHeight="1">
      <c r="A495" s="4" t="s">
        <v>469</v>
      </c>
      <c r="B495" s="5"/>
      <c r="C495" s="5" t="s">
        <v>1</v>
      </c>
      <c r="D495" s="5" t="s">
        <v>470</v>
      </c>
      <c r="E495" s="2"/>
      <c r="F495" s="1">
        <f t="shared" si="114"/>
        <v>1976</v>
      </c>
      <c r="G495" s="1">
        <f t="shared" si="115"/>
        <v>1976</v>
      </c>
      <c r="H495" s="1">
        <f t="shared" si="115"/>
        <v>0</v>
      </c>
      <c r="I495" s="1">
        <f t="shared" si="111"/>
        <v>1976</v>
      </c>
      <c r="J495" s="1">
        <f t="shared" si="116"/>
        <v>1976</v>
      </c>
      <c r="K495" s="1">
        <f t="shared" si="116"/>
        <v>0</v>
      </c>
    </row>
    <row r="496" spans="1:11" ht="99.75" customHeight="1">
      <c r="A496" s="12" t="s">
        <v>42</v>
      </c>
      <c r="B496" s="2"/>
      <c r="C496" s="2" t="s">
        <v>1</v>
      </c>
      <c r="D496" s="2" t="s">
        <v>509</v>
      </c>
      <c r="E496" s="2"/>
      <c r="F496" s="3">
        <f t="shared" si="114"/>
        <v>1976</v>
      </c>
      <c r="G496" s="3">
        <f t="shared" si="115"/>
        <v>1976</v>
      </c>
      <c r="H496" s="3">
        <f t="shared" si="115"/>
        <v>0</v>
      </c>
      <c r="I496" s="3">
        <f t="shared" si="111"/>
        <v>1976</v>
      </c>
      <c r="J496" s="3">
        <f t="shared" si="116"/>
        <v>1976</v>
      </c>
      <c r="K496" s="3">
        <f t="shared" si="116"/>
        <v>0</v>
      </c>
    </row>
    <row r="497" spans="1:11" ht="113.25" customHeight="1">
      <c r="A497" s="2" t="s">
        <v>18</v>
      </c>
      <c r="B497" s="2"/>
      <c r="C497" s="2" t="s">
        <v>1</v>
      </c>
      <c r="D497" s="2" t="s">
        <v>509</v>
      </c>
      <c r="E497" s="2" t="s">
        <v>15</v>
      </c>
      <c r="F497" s="3">
        <f>G497+H497</f>
        <v>1976</v>
      </c>
      <c r="G497" s="3">
        <v>1976</v>
      </c>
      <c r="H497" s="3"/>
      <c r="I497" s="3">
        <f>J497+K497</f>
        <v>1976</v>
      </c>
      <c r="J497" s="3">
        <v>1976</v>
      </c>
      <c r="K497" s="3"/>
    </row>
    <row r="498" spans="1:11" ht="47.25" customHeight="1">
      <c r="A498" s="4" t="s">
        <v>950</v>
      </c>
      <c r="B498" s="4"/>
      <c r="C498" s="4" t="s">
        <v>949</v>
      </c>
      <c r="D498" s="2"/>
      <c r="E498" s="2"/>
      <c r="F498" s="1">
        <f>G498+H498</f>
        <v>129122</v>
      </c>
      <c r="G498" s="1">
        <f>G499+G510</f>
        <v>129122</v>
      </c>
      <c r="H498" s="1">
        <f>H499+H510</f>
        <v>0</v>
      </c>
      <c r="I498" s="1">
        <f>J498+K498</f>
        <v>129223</v>
      </c>
      <c r="J498" s="1">
        <f>J499+J510</f>
        <v>129223</v>
      </c>
      <c r="K498" s="1">
        <f>K499+K510</f>
        <v>0</v>
      </c>
    </row>
    <row r="499" spans="1:11" ht="99">
      <c r="A499" s="4" t="s">
        <v>25</v>
      </c>
      <c r="B499" s="5"/>
      <c r="C499" s="5" t="s">
        <v>949</v>
      </c>
      <c r="D499" s="5" t="s">
        <v>38</v>
      </c>
      <c r="E499" s="2"/>
      <c r="F499" s="1">
        <f>G499+H499</f>
        <v>129023</v>
      </c>
      <c r="G499" s="1">
        <f>G500</f>
        <v>129023</v>
      </c>
      <c r="H499" s="1">
        <f>H500</f>
        <v>0</v>
      </c>
      <c r="I499" s="1">
        <f>J499+K499</f>
        <v>129124</v>
      </c>
      <c r="J499" s="1">
        <f>J500</f>
        <v>129124</v>
      </c>
      <c r="K499" s="1">
        <f>K500</f>
        <v>0</v>
      </c>
    </row>
    <row r="500" spans="1:11" ht="72" customHeight="1">
      <c r="A500" s="4" t="s">
        <v>541</v>
      </c>
      <c r="B500" s="5"/>
      <c r="C500" s="5" t="s">
        <v>949</v>
      </c>
      <c r="D500" s="5" t="s">
        <v>39</v>
      </c>
      <c r="E500" s="5"/>
      <c r="F500" s="1">
        <f t="shared" si="114"/>
        <v>129023</v>
      </c>
      <c r="G500" s="1">
        <f>G501+G504+G507</f>
        <v>129023</v>
      </c>
      <c r="H500" s="1">
        <f>H501+H504+H507</f>
        <v>0</v>
      </c>
      <c r="I500" s="1">
        <f t="shared" si="111"/>
        <v>129124</v>
      </c>
      <c r="J500" s="1">
        <f>J501+J504+J507</f>
        <v>129124</v>
      </c>
      <c r="K500" s="1">
        <f>K501+K504+K507</f>
        <v>0</v>
      </c>
    </row>
    <row r="501" spans="1:11" ht="198">
      <c r="A501" s="4" t="s">
        <v>542</v>
      </c>
      <c r="B501" s="5"/>
      <c r="C501" s="5" t="s">
        <v>949</v>
      </c>
      <c r="D501" s="5" t="s">
        <v>543</v>
      </c>
      <c r="E501" s="5"/>
      <c r="F501" s="1">
        <f t="shared" si="114"/>
        <v>30811</v>
      </c>
      <c r="G501" s="1">
        <f>G502</f>
        <v>30811</v>
      </c>
      <c r="H501" s="1">
        <f>H502</f>
        <v>0</v>
      </c>
      <c r="I501" s="1">
        <f t="shared" si="111"/>
        <v>30811</v>
      </c>
      <c r="J501" s="1">
        <f>J502</f>
        <v>30811</v>
      </c>
      <c r="K501" s="1">
        <f>K502</f>
        <v>0</v>
      </c>
    </row>
    <row r="502" spans="1:11" ht="95.25" customHeight="1">
      <c r="A502" s="12" t="s">
        <v>42</v>
      </c>
      <c r="B502" s="2"/>
      <c r="C502" s="2" t="s">
        <v>949</v>
      </c>
      <c r="D502" s="2" t="s">
        <v>544</v>
      </c>
      <c r="E502" s="2"/>
      <c r="F502" s="3">
        <f t="shared" si="114"/>
        <v>30811</v>
      </c>
      <c r="G502" s="3">
        <f>G503</f>
        <v>30811</v>
      </c>
      <c r="H502" s="3">
        <f>H503</f>
        <v>0</v>
      </c>
      <c r="I502" s="3">
        <f t="shared" si="111"/>
        <v>30811</v>
      </c>
      <c r="J502" s="3">
        <f>J503</f>
        <v>30811</v>
      </c>
      <c r="K502" s="3">
        <f>K503</f>
        <v>0</v>
      </c>
    </row>
    <row r="503" spans="1:11" ht="111.75" customHeight="1">
      <c r="A503" s="2" t="s">
        <v>18</v>
      </c>
      <c r="B503" s="2"/>
      <c r="C503" s="2" t="s">
        <v>949</v>
      </c>
      <c r="D503" s="2" t="s">
        <v>544</v>
      </c>
      <c r="E503" s="2" t="s">
        <v>15</v>
      </c>
      <c r="F503" s="3">
        <f t="shared" si="114"/>
        <v>30811</v>
      </c>
      <c r="G503" s="3">
        <v>30811</v>
      </c>
      <c r="H503" s="3"/>
      <c r="I503" s="3">
        <f t="shared" si="111"/>
        <v>30811</v>
      </c>
      <c r="J503" s="3">
        <v>30811</v>
      </c>
      <c r="K503" s="3"/>
    </row>
    <row r="504" spans="1:11" ht="207.75" customHeight="1">
      <c r="A504" s="5" t="s">
        <v>545</v>
      </c>
      <c r="B504" s="5"/>
      <c r="C504" s="5" t="s">
        <v>949</v>
      </c>
      <c r="D504" s="5" t="s">
        <v>546</v>
      </c>
      <c r="E504" s="5"/>
      <c r="F504" s="1">
        <f t="shared" si="114"/>
        <v>1449</v>
      </c>
      <c r="G504" s="1">
        <f>G505</f>
        <v>1449</v>
      </c>
      <c r="H504" s="1">
        <f>H505</f>
        <v>0</v>
      </c>
      <c r="I504" s="1">
        <f t="shared" si="111"/>
        <v>1449</v>
      </c>
      <c r="J504" s="1">
        <f>J505</f>
        <v>1449</v>
      </c>
      <c r="K504" s="1">
        <f>K505</f>
        <v>0</v>
      </c>
    </row>
    <row r="505" spans="1:11" ht="22.5" customHeight="1">
      <c r="A505" s="12" t="s">
        <v>67</v>
      </c>
      <c r="B505" s="2"/>
      <c r="C505" s="2" t="s">
        <v>949</v>
      </c>
      <c r="D505" s="2" t="s">
        <v>547</v>
      </c>
      <c r="E505" s="2"/>
      <c r="F505" s="3">
        <f t="shared" si="114"/>
        <v>1449</v>
      </c>
      <c r="G505" s="3">
        <f>G506</f>
        <v>1449</v>
      </c>
      <c r="H505" s="3">
        <f>H506</f>
        <v>0</v>
      </c>
      <c r="I505" s="3">
        <f t="shared" si="111"/>
        <v>1449</v>
      </c>
      <c r="J505" s="3">
        <f>J506</f>
        <v>1449</v>
      </c>
      <c r="K505" s="3">
        <f>K506</f>
        <v>0</v>
      </c>
    </row>
    <row r="506" spans="1:11" ht="114" customHeight="1">
      <c r="A506" s="2" t="s">
        <v>18</v>
      </c>
      <c r="B506" s="2"/>
      <c r="C506" s="2" t="s">
        <v>949</v>
      </c>
      <c r="D506" s="2" t="s">
        <v>547</v>
      </c>
      <c r="E506" s="2" t="s">
        <v>15</v>
      </c>
      <c r="F506" s="3">
        <f t="shared" si="114"/>
        <v>1449</v>
      </c>
      <c r="G506" s="3">
        <v>1449</v>
      </c>
      <c r="H506" s="3"/>
      <c r="I506" s="3">
        <f t="shared" si="111"/>
        <v>1449</v>
      </c>
      <c r="J506" s="3">
        <v>1449</v>
      </c>
      <c r="K506" s="3"/>
    </row>
    <row r="507" spans="1:11" ht="141.75" customHeight="1">
      <c r="A507" s="5" t="s">
        <v>890</v>
      </c>
      <c r="B507" s="5"/>
      <c r="C507" s="5" t="s">
        <v>949</v>
      </c>
      <c r="D507" s="5" t="s">
        <v>548</v>
      </c>
      <c r="E507" s="5"/>
      <c r="F507" s="1">
        <f t="shared" si="114"/>
        <v>96763</v>
      </c>
      <c r="G507" s="1">
        <f>G508</f>
        <v>96763</v>
      </c>
      <c r="H507" s="1">
        <f>H508</f>
        <v>0</v>
      </c>
      <c r="I507" s="1">
        <f t="shared" si="111"/>
        <v>96864</v>
      </c>
      <c r="J507" s="1">
        <f>J508</f>
        <v>96864</v>
      </c>
      <c r="K507" s="1">
        <f>K508</f>
        <v>0</v>
      </c>
    </row>
    <row r="508" spans="1:11" ht="93.75" customHeight="1">
      <c r="A508" s="12" t="s">
        <v>42</v>
      </c>
      <c r="B508" s="2"/>
      <c r="C508" s="2" t="s">
        <v>949</v>
      </c>
      <c r="D508" s="2" t="s">
        <v>549</v>
      </c>
      <c r="E508" s="2"/>
      <c r="F508" s="3">
        <f t="shared" si="114"/>
        <v>96763</v>
      </c>
      <c r="G508" s="3">
        <f>G509</f>
        <v>96763</v>
      </c>
      <c r="H508" s="3">
        <f>H509</f>
        <v>0</v>
      </c>
      <c r="I508" s="3">
        <f t="shared" ref="I508:I544" si="117">J508+K508</f>
        <v>96864</v>
      </c>
      <c r="J508" s="3">
        <f>J509</f>
        <v>96864</v>
      </c>
      <c r="K508" s="3">
        <f>K509</f>
        <v>0</v>
      </c>
    </row>
    <row r="509" spans="1:11" ht="114.75" customHeight="1">
      <c r="A509" s="2" t="s">
        <v>18</v>
      </c>
      <c r="B509" s="2"/>
      <c r="C509" s="2" t="s">
        <v>949</v>
      </c>
      <c r="D509" s="2" t="s">
        <v>549</v>
      </c>
      <c r="E509" s="2" t="s">
        <v>15</v>
      </c>
      <c r="F509" s="3">
        <f t="shared" si="114"/>
        <v>96763</v>
      </c>
      <c r="G509" s="3">
        <v>96763</v>
      </c>
      <c r="H509" s="3"/>
      <c r="I509" s="3">
        <f t="shared" si="117"/>
        <v>96864</v>
      </c>
      <c r="J509" s="3">
        <v>96864</v>
      </c>
      <c r="K509" s="3"/>
    </row>
    <row r="510" spans="1:11" ht="125.25" customHeight="1">
      <c r="A510" s="4" t="s">
        <v>508</v>
      </c>
      <c r="B510" s="5"/>
      <c r="C510" s="5" t="s">
        <v>949</v>
      </c>
      <c r="D510" s="5" t="s">
        <v>300</v>
      </c>
      <c r="E510" s="5"/>
      <c r="F510" s="1">
        <f t="shared" si="114"/>
        <v>99</v>
      </c>
      <c r="G510" s="1">
        <f t="shared" ref="G510:K513" si="118">G511</f>
        <v>99</v>
      </c>
      <c r="H510" s="1">
        <f t="shared" si="118"/>
        <v>0</v>
      </c>
      <c r="I510" s="1">
        <f t="shared" si="117"/>
        <v>99</v>
      </c>
      <c r="J510" s="1">
        <f t="shared" si="118"/>
        <v>99</v>
      </c>
      <c r="K510" s="1">
        <f t="shared" si="118"/>
        <v>0</v>
      </c>
    </row>
    <row r="511" spans="1:11" ht="96" customHeight="1">
      <c r="A511" s="4" t="s">
        <v>467</v>
      </c>
      <c r="B511" s="5"/>
      <c r="C511" s="5" t="s">
        <v>949</v>
      </c>
      <c r="D511" s="5" t="s">
        <v>468</v>
      </c>
      <c r="E511" s="5"/>
      <c r="F511" s="1">
        <f t="shared" si="114"/>
        <v>99</v>
      </c>
      <c r="G511" s="1">
        <f t="shared" si="118"/>
        <v>99</v>
      </c>
      <c r="H511" s="1">
        <f t="shared" si="118"/>
        <v>0</v>
      </c>
      <c r="I511" s="1">
        <f t="shared" si="117"/>
        <v>99</v>
      </c>
      <c r="J511" s="1">
        <f t="shared" si="118"/>
        <v>99</v>
      </c>
      <c r="K511" s="1">
        <f t="shared" si="118"/>
        <v>0</v>
      </c>
    </row>
    <row r="512" spans="1:11" ht="75" customHeight="1">
      <c r="A512" s="4" t="s">
        <v>469</v>
      </c>
      <c r="B512" s="5"/>
      <c r="C512" s="5" t="s">
        <v>949</v>
      </c>
      <c r="D512" s="5" t="s">
        <v>470</v>
      </c>
      <c r="E512" s="5"/>
      <c r="F512" s="1">
        <f t="shared" si="114"/>
        <v>99</v>
      </c>
      <c r="G512" s="1">
        <f t="shared" si="118"/>
        <v>99</v>
      </c>
      <c r="H512" s="1">
        <f t="shared" si="118"/>
        <v>0</v>
      </c>
      <c r="I512" s="1">
        <f t="shared" si="117"/>
        <v>99</v>
      </c>
      <c r="J512" s="1">
        <f t="shared" si="118"/>
        <v>99</v>
      </c>
      <c r="K512" s="1">
        <f t="shared" si="118"/>
        <v>0</v>
      </c>
    </row>
    <row r="513" spans="1:11" ht="106.5" customHeight="1">
      <c r="A513" s="12" t="s">
        <v>42</v>
      </c>
      <c r="B513" s="2"/>
      <c r="C513" s="2" t="s">
        <v>949</v>
      </c>
      <c r="D513" s="2" t="s">
        <v>509</v>
      </c>
      <c r="E513" s="2"/>
      <c r="F513" s="3">
        <f t="shared" si="114"/>
        <v>99</v>
      </c>
      <c r="G513" s="3">
        <f t="shared" si="118"/>
        <v>99</v>
      </c>
      <c r="H513" s="3">
        <f t="shared" si="118"/>
        <v>0</v>
      </c>
      <c r="I513" s="3">
        <f t="shared" si="117"/>
        <v>99</v>
      </c>
      <c r="J513" s="3">
        <f t="shared" si="118"/>
        <v>99</v>
      </c>
      <c r="K513" s="3">
        <f t="shared" si="118"/>
        <v>0</v>
      </c>
    </row>
    <row r="514" spans="1:11" ht="109.5" customHeight="1">
      <c r="A514" s="2" t="s">
        <v>18</v>
      </c>
      <c r="B514" s="2"/>
      <c r="C514" s="2" t="s">
        <v>949</v>
      </c>
      <c r="D514" s="2" t="s">
        <v>509</v>
      </c>
      <c r="E514" s="2" t="s">
        <v>15</v>
      </c>
      <c r="F514" s="3">
        <f t="shared" si="114"/>
        <v>99</v>
      </c>
      <c r="G514" s="3">
        <v>99</v>
      </c>
      <c r="H514" s="3"/>
      <c r="I514" s="3">
        <f t="shared" si="117"/>
        <v>99</v>
      </c>
      <c r="J514" s="3">
        <v>99</v>
      </c>
      <c r="K514" s="3"/>
    </row>
    <row r="515" spans="1:11" ht="99.75" customHeight="1">
      <c r="A515" s="4" t="s">
        <v>550</v>
      </c>
      <c r="B515" s="5"/>
      <c r="C515" s="5" t="s">
        <v>551</v>
      </c>
      <c r="D515" s="5"/>
      <c r="E515" s="5"/>
      <c r="F515" s="1">
        <f t="shared" si="114"/>
        <v>21171</v>
      </c>
      <c r="G515" s="1">
        <f>G516+G527</f>
        <v>21171</v>
      </c>
      <c r="H515" s="1">
        <f>H516+H527</f>
        <v>0</v>
      </c>
      <c r="I515" s="1">
        <f t="shared" si="117"/>
        <v>21552</v>
      </c>
      <c r="J515" s="1">
        <f>J516+J527</f>
        <v>21552</v>
      </c>
      <c r="K515" s="1">
        <f>K516+K527</f>
        <v>0</v>
      </c>
    </row>
    <row r="516" spans="1:11" ht="99">
      <c r="A516" s="4" t="s">
        <v>25</v>
      </c>
      <c r="B516" s="5"/>
      <c r="C516" s="5" t="s">
        <v>551</v>
      </c>
      <c r="D516" s="5" t="s">
        <v>38</v>
      </c>
      <c r="E516" s="5"/>
      <c r="F516" s="1">
        <f>G516+H516</f>
        <v>21162</v>
      </c>
      <c r="G516" s="1">
        <f>G517</f>
        <v>21162</v>
      </c>
      <c r="H516" s="1">
        <f>H517</f>
        <v>0</v>
      </c>
      <c r="I516" s="1">
        <f t="shared" si="117"/>
        <v>21543</v>
      </c>
      <c r="J516" s="1">
        <f>J517</f>
        <v>21543</v>
      </c>
      <c r="K516" s="1">
        <f>K517</f>
        <v>0</v>
      </c>
    </row>
    <row r="517" spans="1:11" ht="90.75" customHeight="1">
      <c r="A517" s="4" t="s">
        <v>552</v>
      </c>
      <c r="B517" s="5"/>
      <c r="C517" s="5" t="s">
        <v>551</v>
      </c>
      <c r="D517" s="5" t="s">
        <v>553</v>
      </c>
      <c r="E517" s="5"/>
      <c r="F517" s="1">
        <f>G517+H517</f>
        <v>21162</v>
      </c>
      <c r="G517" s="1">
        <f>G518+G521+G524</f>
        <v>21162</v>
      </c>
      <c r="H517" s="1">
        <f>H518+H521+H524</f>
        <v>0</v>
      </c>
      <c r="I517" s="1">
        <f t="shared" si="117"/>
        <v>21543</v>
      </c>
      <c r="J517" s="1">
        <f>J518+J521+J524</f>
        <v>21543</v>
      </c>
      <c r="K517" s="1">
        <f>K518+K521+K524</f>
        <v>0</v>
      </c>
    </row>
    <row r="518" spans="1:11" ht="189" customHeight="1">
      <c r="A518" s="5" t="s">
        <v>554</v>
      </c>
      <c r="B518" s="5"/>
      <c r="C518" s="5" t="s">
        <v>551</v>
      </c>
      <c r="D518" s="5" t="s">
        <v>555</v>
      </c>
      <c r="E518" s="5"/>
      <c r="F518" s="1">
        <f t="shared" si="114"/>
        <v>20761</v>
      </c>
      <c r="G518" s="1">
        <f>G519</f>
        <v>20761</v>
      </c>
      <c r="H518" s="1">
        <f>H519</f>
        <v>0</v>
      </c>
      <c r="I518" s="1">
        <f t="shared" si="117"/>
        <v>21142</v>
      </c>
      <c r="J518" s="1">
        <f>J519</f>
        <v>21142</v>
      </c>
      <c r="K518" s="1">
        <f>K519</f>
        <v>0</v>
      </c>
    </row>
    <row r="519" spans="1:11" ht="96" customHeight="1">
      <c r="A519" s="12" t="s">
        <v>42</v>
      </c>
      <c r="B519" s="2"/>
      <c r="C519" s="2" t="s">
        <v>551</v>
      </c>
      <c r="D519" s="2" t="s">
        <v>556</v>
      </c>
      <c r="E519" s="2"/>
      <c r="F519" s="3">
        <f t="shared" si="114"/>
        <v>20761</v>
      </c>
      <c r="G519" s="3">
        <f>G520</f>
        <v>20761</v>
      </c>
      <c r="H519" s="3">
        <f>H520</f>
        <v>0</v>
      </c>
      <c r="I519" s="3">
        <f t="shared" si="117"/>
        <v>21142</v>
      </c>
      <c r="J519" s="3">
        <f>J520</f>
        <v>21142</v>
      </c>
      <c r="K519" s="3">
        <f>K520</f>
        <v>0</v>
      </c>
    </row>
    <row r="520" spans="1:11" ht="111.75" customHeight="1">
      <c r="A520" s="2" t="s">
        <v>18</v>
      </c>
      <c r="B520" s="2"/>
      <c r="C520" s="2" t="s">
        <v>551</v>
      </c>
      <c r="D520" s="2" t="s">
        <v>556</v>
      </c>
      <c r="E520" s="2" t="s">
        <v>15</v>
      </c>
      <c r="F520" s="3">
        <f t="shared" si="114"/>
        <v>20761</v>
      </c>
      <c r="G520" s="3">
        <v>20761</v>
      </c>
      <c r="H520" s="3"/>
      <c r="I520" s="3">
        <f t="shared" si="117"/>
        <v>21142</v>
      </c>
      <c r="J520" s="3">
        <v>21142</v>
      </c>
      <c r="K520" s="3"/>
    </row>
    <row r="521" spans="1:11" ht="159" customHeight="1">
      <c r="A521" s="5" t="s">
        <v>557</v>
      </c>
      <c r="B521" s="5"/>
      <c r="C521" s="5" t="s">
        <v>551</v>
      </c>
      <c r="D521" s="5" t="s">
        <v>558</v>
      </c>
      <c r="E521" s="5"/>
      <c r="F521" s="1">
        <f t="shared" si="114"/>
        <v>46</v>
      </c>
      <c r="G521" s="1">
        <f>G522</f>
        <v>46</v>
      </c>
      <c r="H521" s="1">
        <f>H522</f>
        <v>0</v>
      </c>
      <c r="I521" s="1">
        <f t="shared" si="117"/>
        <v>46</v>
      </c>
      <c r="J521" s="1">
        <f>J522</f>
        <v>46</v>
      </c>
      <c r="K521" s="1">
        <f>K522</f>
        <v>0</v>
      </c>
    </row>
    <row r="522" spans="1:11" ht="100.5" customHeight="1">
      <c r="A522" s="12" t="s">
        <v>42</v>
      </c>
      <c r="B522" s="2"/>
      <c r="C522" s="2" t="s">
        <v>551</v>
      </c>
      <c r="D522" s="2" t="s">
        <v>559</v>
      </c>
      <c r="E522" s="2"/>
      <c r="F522" s="3">
        <f>G522+H522</f>
        <v>46</v>
      </c>
      <c r="G522" s="3">
        <f>G523</f>
        <v>46</v>
      </c>
      <c r="H522" s="3">
        <f>H523</f>
        <v>0</v>
      </c>
      <c r="I522" s="3">
        <f t="shared" si="117"/>
        <v>46</v>
      </c>
      <c r="J522" s="3">
        <f>J523</f>
        <v>46</v>
      </c>
      <c r="K522" s="3">
        <f>K523</f>
        <v>0</v>
      </c>
    </row>
    <row r="523" spans="1:11" ht="111.75" customHeight="1">
      <c r="A523" s="2" t="s">
        <v>18</v>
      </c>
      <c r="B523" s="2"/>
      <c r="C523" s="2" t="s">
        <v>551</v>
      </c>
      <c r="D523" s="2" t="s">
        <v>559</v>
      </c>
      <c r="E523" s="2" t="s">
        <v>15</v>
      </c>
      <c r="F523" s="3">
        <f>G523+H523</f>
        <v>46</v>
      </c>
      <c r="G523" s="3">
        <v>46</v>
      </c>
      <c r="H523" s="3"/>
      <c r="I523" s="3">
        <f t="shared" si="117"/>
        <v>46</v>
      </c>
      <c r="J523" s="3">
        <v>46</v>
      </c>
      <c r="K523" s="3"/>
    </row>
    <row r="524" spans="1:11" ht="180.75" customHeight="1">
      <c r="A524" s="5" t="s">
        <v>560</v>
      </c>
      <c r="B524" s="5"/>
      <c r="C524" s="5" t="s">
        <v>551</v>
      </c>
      <c r="D524" s="5" t="s">
        <v>561</v>
      </c>
      <c r="E524" s="5"/>
      <c r="F524" s="1">
        <f>G524+H524</f>
        <v>355</v>
      </c>
      <c r="G524" s="1">
        <f>G525</f>
        <v>355</v>
      </c>
      <c r="H524" s="1">
        <f>H525</f>
        <v>0</v>
      </c>
      <c r="I524" s="1">
        <f t="shared" si="117"/>
        <v>355</v>
      </c>
      <c r="J524" s="1">
        <f>J525</f>
        <v>355</v>
      </c>
      <c r="K524" s="1">
        <f>K525</f>
        <v>0</v>
      </c>
    </row>
    <row r="525" spans="1:11" ht="27" customHeight="1">
      <c r="A525" s="12" t="s">
        <v>67</v>
      </c>
      <c r="B525" s="2"/>
      <c r="C525" s="2" t="s">
        <v>551</v>
      </c>
      <c r="D525" s="2" t="s">
        <v>562</v>
      </c>
      <c r="E525" s="2"/>
      <c r="F525" s="3">
        <f t="shared" si="114"/>
        <v>355</v>
      </c>
      <c r="G525" s="3">
        <f>G526</f>
        <v>355</v>
      </c>
      <c r="H525" s="3">
        <f>H526</f>
        <v>0</v>
      </c>
      <c r="I525" s="3">
        <f t="shared" si="117"/>
        <v>355</v>
      </c>
      <c r="J525" s="3">
        <f>J526</f>
        <v>355</v>
      </c>
      <c r="K525" s="3">
        <f>K526</f>
        <v>0</v>
      </c>
    </row>
    <row r="526" spans="1:11" ht="123" customHeight="1">
      <c r="A526" s="2" t="s">
        <v>18</v>
      </c>
      <c r="B526" s="2"/>
      <c r="C526" s="2" t="s">
        <v>551</v>
      </c>
      <c r="D526" s="2" t="s">
        <v>562</v>
      </c>
      <c r="E526" s="2" t="s">
        <v>15</v>
      </c>
      <c r="F526" s="3">
        <f t="shared" si="114"/>
        <v>355</v>
      </c>
      <c r="G526" s="3">
        <v>355</v>
      </c>
      <c r="H526" s="3"/>
      <c r="I526" s="3">
        <f t="shared" si="117"/>
        <v>355</v>
      </c>
      <c r="J526" s="3">
        <v>355</v>
      </c>
      <c r="K526" s="3"/>
    </row>
    <row r="527" spans="1:11" ht="129.75" customHeight="1">
      <c r="A527" s="4" t="s">
        <v>508</v>
      </c>
      <c r="B527" s="5"/>
      <c r="C527" s="5" t="s">
        <v>551</v>
      </c>
      <c r="D527" s="5" t="s">
        <v>300</v>
      </c>
      <c r="E527" s="2"/>
      <c r="F527" s="1">
        <f t="shared" si="114"/>
        <v>9</v>
      </c>
      <c r="G527" s="1">
        <f t="shared" ref="G527:H530" si="119">G528</f>
        <v>9</v>
      </c>
      <c r="H527" s="1">
        <f t="shared" si="119"/>
        <v>0</v>
      </c>
      <c r="I527" s="1">
        <f t="shared" si="117"/>
        <v>9</v>
      </c>
      <c r="J527" s="1">
        <f t="shared" ref="J527:K530" si="120">J528</f>
        <v>9</v>
      </c>
      <c r="K527" s="1">
        <f t="shared" si="120"/>
        <v>0</v>
      </c>
    </row>
    <row r="528" spans="1:11" ht="99.75" customHeight="1">
      <c r="A528" s="4" t="s">
        <v>467</v>
      </c>
      <c r="B528" s="5"/>
      <c r="C528" s="5" t="s">
        <v>551</v>
      </c>
      <c r="D528" s="5" t="s">
        <v>468</v>
      </c>
      <c r="E528" s="2"/>
      <c r="F528" s="1">
        <f t="shared" si="114"/>
        <v>9</v>
      </c>
      <c r="G528" s="1">
        <f t="shared" si="119"/>
        <v>9</v>
      </c>
      <c r="H528" s="1">
        <f t="shared" si="119"/>
        <v>0</v>
      </c>
      <c r="I528" s="1">
        <f t="shared" si="117"/>
        <v>9</v>
      </c>
      <c r="J528" s="1">
        <f t="shared" si="120"/>
        <v>9</v>
      </c>
      <c r="K528" s="1">
        <f t="shared" si="120"/>
        <v>0</v>
      </c>
    </row>
    <row r="529" spans="1:11" ht="78.75" customHeight="1">
      <c r="A529" s="4" t="s">
        <v>469</v>
      </c>
      <c r="B529" s="5"/>
      <c r="C529" s="5" t="s">
        <v>551</v>
      </c>
      <c r="D529" s="5" t="s">
        <v>470</v>
      </c>
      <c r="E529" s="2"/>
      <c r="F529" s="1">
        <f t="shared" si="114"/>
        <v>9</v>
      </c>
      <c r="G529" s="1">
        <f t="shared" si="119"/>
        <v>9</v>
      </c>
      <c r="H529" s="1">
        <f t="shared" si="119"/>
        <v>0</v>
      </c>
      <c r="I529" s="1">
        <f t="shared" si="117"/>
        <v>9</v>
      </c>
      <c r="J529" s="1">
        <f t="shared" si="120"/>
        <v>9</v>
      </c>
      <c r="K529" s="1">
        <f t="shared" si="120"/>
        <v>0</v>
      </c>
    </row>
    <row r="530" spans="1:11" ht="100.5" customHeight="1">
      <c r="A530" s="12" t="s">
        <v>42</v>
      </c>
      <c r="B530" s="2"/>
      <c r="C530" s="2" t="s">
        <v>551</v>
      </c>
      <c r="D530" s="2" t="s">
        <v>509</v>
      </c>
      <c r="E530" s="2"/>
      <c r="F530" s="3">
        <f t="shared" si="114"/>
        <v>9</v>
      </c>
      <c r="G530" s="3">
        <f t="shared" si="119"/>
        <v>9</v>
      </c>
      <c r="H530" s="3">
        <f t="shared" si="119"/>
        <v>0</v>
      </c>
      <c r="I530" s="3">
        <f t="shared" si="117"/>
        <v>9</v>
      </c>
      <c r="J530" s="3">
        <f t="shared" si="120"/>
        <v>9</v>
      </c>
      <c r="K530" s="3">
        <f t="shared" si="120"/>
        <v>0</v>
      </c>
    </row>
    <row r="531" spans="1:11" ht="114" customHeight="1">
      <c r="A531" s="2" t="s">
        <v>18</v>
      </c>
      <c r="B531" s="2"/>
      <c r="C531" s="2" t="s">
        <v>551</v>
      </c>
      <c r="D531" s="2" t="s">
        <v>509</v>
      </c>
      <c r="E531" s="2" t="s">
        <v>15</v>
      </c>
      <c r="F531" s="3">
        <f>G531+H531</f>
        <v>9</v>
      </c>
      <c r="G531" s="3">
        <v>9</v>
      </c>
      <c r="H531" s="3"/>
      <c r="I531" s="3">
        <f>J531+K531</f>
        <v>9</v>
      </c>
      <c r="J531" s="3">
        <v>9</v>
      </c>
      <c r="K531" s="3"/>
    </row>
    <row r="532" spans="1:11" ht="42" customHeight="1">
      <c r="A532" s="4" t="s">
        <v>954</v>
      </c>
      <c r="B532" s="5"/>
      <c r="C532" s="5" t="s">
        <v>203</v>
      </c>
      <c r="D532" s="5"/>
      <c r="E532" s="5"/>
      <c r="F532" s="1">
        <f t="shared" si="114"/>
        <v>46837</v>
      </c>
      <c r="G532" s="1">
        <f>G533</f>
        <v>43044</v>
      </c>
      <c r="H532" s="1">
        <f>H533</f>
        <v>3793</v>
      </c>
      <c r="I532" s="1">
        <f t="shared" si="117"/>
        <v>47094</v>
      </c>
      <c r="J532" s="1">
        <f>J533</f>
        <v>43301</v>
      </c>
      <c r="K532" s="1">
        <f>K533</f>
        <v>3793</v>
      </c>
    </row>
    <row r="533" spans="1:11" ht="99">
      <c r="A533" s="4" t="s">
        <v>25</v>
      </c>
      <c r="B533" s="5"/>
      <c r="C533" s="5" t="s">
        <v>203</v>
      </c>
      <c r="D533" s="5" t="s">
        <v>38</v>
      </c>
      <c r="E533" s="5"/>
      <c r="F533" s="1">
        <f t="shared" si="114"/>
        <v>46837</v>
      </c>
      <c r="G533" s="1">
        <f>G534</f>
        <v>43044</v>
      </c>
      <c r="H533" s="1">
        <f>H534</f>
        <v>3793</v>
      </c>
      <c r="I533" s="1">
        <f t="shared" si="117"/>
        <v>47094</v>
      </c>
      <c r="J533" s="1">
        <f>J534</f>
        <v>43301</v>
      </c>
      <c r="K533" s="1">
        <f>K534</f>
        <v>3793</v>
      </c>
    </row>
    <row r="534" spans="1:11" ht="66">
      <c r="A534" s="4" t="s">
        <v>563</v>
      </c>
      <c r="B534" s="5"/>
      <c r="C534" s="5" t="s">
        <v>203</v>
      </c>
      <c r="D534" s="5" t="s">
        <v>471</v>
      </c>
      <c r="E534" s="5"/>
      <c r="F534" s="1">
        <f t="shared" si="114"/>
        <v>46837</v>
      </c>
      <c r="G534" s="1">
        <f>G535+G538+G541+G546</f>
        <v>43044</v>
      </c>
      <c r="H534" s="1">
        <f>H535+H538+H541+H546</f>
        <v>3793</v>
      </c>
      <c r="I534" s="1">
        <f t="shared" si="117"/>
        <v>47094</v>
      </c>
      <c r="J534" s="1">
        <f>J535+J538+J541+J546</f>
        <v>43301</v>
      </c>
      <c r="K534" s="1">
        <f>K535+K538+K541+K546</f>
        <v>3793</v>
      </c>
    </row>
    <row r="535" spans="1:11" ht="174" customHeight="1">
      <c r="A535" s="5" t="s">
        <v>564</v>
      </c>
      <c r="B535" s="5"/>
      <c r="C535" s="5" t="s">
        <v>203</v>
      </c>
      <c r="D535" s="5" t="s">
        <v>565</v>
      </c>
      <c r="E535" s="5"/>
      <c r="F535" s="1">
        <f t="shared" si="114"/>
        <v>7826</v>
      </c>
      <c r="G535" s="1">
        <f>G536</f>
        <v>7826</v>
      </c>
      <c r="H535" s="1">
        <f>H536</f>
        <v>0</v>
      </c>
      <c r="I535" s="1">
        <f t="shared" si="117"/>
        <v>8083</v>
      </c>
      <c r="J535" s="1">
        <f>J536</f>
        <v>8083</v>
      </c>
      <c r="K535" s="1">
        <f>K536</f>
        <v>0</v>
      </c>
    </row>
    <row r="536" spans="1:11" ht="93.75" customHeight="1">
      <c r="A536" s="12" t="s">
        <v>42</v>
      </c>
      <c r="B536" s="2"/>
      <c r="C536" s="2" t="s">
        <v>203</v>
      </c>
      <c r="D536" s="2" t="s">
        <v>566</v>
      </c>
      <c r="E536" s="2"/>
      <c r="F536" s="3">
        <f t="shared" si="114"/>
        <v>7826</v>
      </c>
      <c r="G536" s="3">
        <f>G537</f>
        <v>7826</v>
      </c>
      <c r="H536" s="3">
        <f>H537</f>
        <v>0</v>
      </c>
      <c r="I536" s="3">
        <f t="shared" si="117"/>
        <v>8083</v>
      </c>
      <c r="J536" s="3">
        <f>J537</f>
        <v>8083</v>
      </c>
      <c r="K536" s="3">
        <f>K537</f>
        <v>0</v>
      </c>
    </row>
    <row r="537" spans="1:11" ht="108" customHeight="1">
      <c r="A537" s="2" t="s">
        <v>18</v>
      </c>
      <c r="B537" s="2"/>
      <c r="C537" s="2" t="s">
        <v>203</v>
      </c>
      <c r="D537" s="2" t="s">
        <v>566</v>
      </c>
      <c r="E537" s="2" t="s">
        <v>15</v>
      </c>
      <c r="F537" s="3">
        <f t="shared" si="114"/>
        <v>7826</v>
      </c>
      <c r="G537" s="3">
        <v>7826</v>
      </c>
      <c r="H537" s="3"/>
      <c r="I537" s="3">
        <f t="shared" si="117"/>
        <v>8083</v>
      </c>
      <c r="J537" s="3">
        <v>8083</v>
      </c>
      <c r="K537" s="3"/>
    </row>
    <row r="538" spans="1:11" ht="115.5">
      <c r="A538" s="5" t="s">
        <v>567</v>
      </c>
      <c r="B538" s="5"/>
      <c r="C538" s="5" t="s">
        <v>203</v>
      </c>
      <c r="D538" s="5" t="s">
        <v>568</v>
      </c>
      <c r="E538" s="5"/>
      <c r="F538" s="1">
        <f>G538+H538</f>
        <v>3793</v>
      </c>
      <c r="G538" s="1">
        <f>G539</f>
        <v>0</v>
      </c>
      <c r="H538" s="1">
        <f>H539</f>
        <v>3793</v>
      </c>
      <c r="I538" s="1">
        <f t="shared" si="117"/>
        <v>3793</v>
      </c>
      <c r="J538" s="1">
        <f>J539</f>
        <v>0</v>
      </c>
      <c r="K538" s="1">
        <f>K539</f>
        <v>3793</v>
      </c>
    </row>
    <row r="539" spans="1:11" ht="76.5" customHeight="1">
      <c r="A539" s="46" t="s">
        <v>572</v>
      </c>
      <c r="B539" s="2"/>
      <c r="C539" s="2" t="s">
        <v>203</v>
      </c>
      <c r="D539" s="2" t="s">
        <v>569</v>
      </c>
      <c r="E539" s="2"/>
      <c r="F539" s="3">
        <f>G539+H539</f>
        <v>3793</v>
      </c>
      <c r="G539" s="3">
        <f>G540</f>
        <v>0</v>
      </c>
      <c r="H539" s="3">
        <f>H540</f>
        <v>3793</v>
      </c>
      <c r="I539" s="3">
        <f t="shared" si="117"/>
        <v>3793</v>
      </c>
      <c r="J539" s="3">
        <f>J540</f>
        <v>0</v>
      </c>
      <c r="K539" s="3">
        <f>K540</f>
        <v>3793</v>
      </c>
    </row>
    <row r="540" spans="1:11" ht="111.75" customHeight="1">
      <c r="A540" s="2" t="s">
        <v>18</v>
      </c>
      <c r="B540" s="2"/>
      <c r="C540" s="2" t="s">
        <v>203</v>
      </c>
      <c r="D540" s="2" t="s">
        <v>569</v>
      </c>
      <c r="E540" s="2" t="s">
        <v>15</v>
      </c>
      <c r="F540" s="3">
        <f>G540+H540</f>
        <v>3793</v>
      </c>
      <c r="G540" s="3"/>
      <c r="H540" s="3">
        <v>3793</v>
      </c>
      <c r="I540" s="3">
        <f t="shared" si="117"/>
        <v>3793</v>
      </c>
      <c r="J540" s="3"/>
      <c r="K540" s="3">
        <v>3793</v>
      </c>
    </row>
    <row r="541" spans="1:11" ht="165">
      <c r="A541" s="5" t="s">
        <v>570</v>
      </c>
      <c r="B541" s="5"/>
      <c r="C541" s="5" t="s">
        <v>203</v>
      </c>
      <c r="D541" s="5" t="s">
        <v>571</v>
      </c>
      <c r="E541" s="5"/>
      <c r="F541" s="1">
        <f>G541+H541</f>
        <v>23140</v>
      </c>
      <c r="G541" s="1">
        <f>G542+G544</f>
        <v>23140</v>
      </c>
      <c r="H541" s="1">
        <f>H542+H544</f>
        <v>0</v>
      </c>
      <c r="I541" s="1">
        <f t="shared" si="117"/>
        <v>23140</v>
      </c>
      <c r="J541" s="1">
        <f>J542+J544</f>
        <v>23140</v>
      </c>
      <c r="K541" s="1">
        <f>K542+K544</f>
        <v>0</v>
      </c>
    </row>
    <row r="542" spans="1:11" ht="78.75" customHeight="1">
      <c r="A542" s="12" t="s">
        <v>572</v>
      </c>
      <c r="B542" s="2"/>
      <c r="C542" s="2" t="s">
        <v>203</v>
      </c>
      <c r="D542" s="2" t="s">
        <v>573</v>
      </c>
      <c r="E542" s="2"/>
      <c r="F542" s="3">
        <f t="shared" si="114"/>
        <v>23002</v>
      </c>
      <c r="G542" s="3">
        <f>G543</f>
        <v>23002</v>
      </c>
      <c r="H542" s="3">
        <f>H543</f>
        <v>0</v>
      </c>
      <c r="I542" s="3">
        <f t="shared" si="117"/>
        <v>23002</v>
      </c>
      <c r="J542" s="3">
        <f>J543</f>
        <v>23002</v>
      </c>
      <c r="K542" s="3">
        <f>K543</f>
        <v>0</v>
      </c>
    </row>
    <row r="543" spans="1:11" ht="116.25" customHeight="1">
      <c r="A543" s="2" t="s">
        <v>18</v>
      </c>
      <c r="B543" s="2"/>
      <c r="C543" s="2" t="s">
        <v>203</v>
      </c>
      <c r="D543" s="2" t="s">
        <v>573</v>
      </c>
      <c r="E543" s="2" t="s">
        <v>15</v>
      </c>
      <c r="F543" s="3">
        <f t="shared" si="114"/>
        <v>23002</v>
      </c>
      <c r="G543" s="3">
        <v>23002</v>
      </c>
      <c r="H543" s="3"/>
      <c r="I543" s="3">
        <f t="shared" si="117"/>
        <v>23002</v>
      </c>
      <c r="J543" s="3">
        <v>23002</v>
      </c>
      <c r="K543" s="3"/>
    </row>
    <row r="544" spans="1:11" ht="115.5">
      <c r="A544" s="12" t="s">
        <v>140</v>
      </c>
      <c r="B544" s="2"/>
      <c r="C544" s="2" t="s">
        <v>203</v>
      </c>
      <c r="D544" s="2" t="s">
        <v>574</v>
      </c>
      <c r="E544" s="2"/>
      <c r="F544" s="3">
        <f t="shared" si="114"/>
        <v>138</v>
      </c>
      <c r="G544" s="3">
        <f>G545</f>
        <v>138</v>
      </c>
      <c r="H544" s="3">
        <f>H545</f>
        <v>0</v>
      </c>
      <c r="I544" s="3">
        <f t="shared" si="117"/>
        <v>138</v>
      </c>
      <c r="J544" s="3">
        <f>J545</f>
        <v>138</v>
      </c>
      <c r="K544" s="3">
        <f>K545</f>
        <v>0</v>
      </c>
    </row>
    <row r="545" spans="1:11" ht="111.75" customHeight="1">
      <c r="A545" s="2" t="s">
        <v>18</v>
      </c>
      <c r="B545" s="2"/>
      <c r="C545" s="2" t="s">
        <v>203</v>
      </c>
      <c r="D545" s="2" t="s">
        <v>574</v>
      </c>
      <c r="E545" s="2" t="s">
        <v>15</v>
      </c>
      <c r="F545" s="3">
        <f t="shared" si="114"/>
        <v>138</v>
      </c>
      <c r="G545" s="3">
        <v>138</v>
      </c>
      <c r="H545" s="3"/>
      <c r="I545" s="3">
        <f t="shared" ref="I545:I576" si="121">J545+K545</f>
        <v>138</v>
      </c>
      <c r="J545" s="3">
        <v>138</v>
      </c>
      <c r="K545" s="3"/>
    </row>
    <row r="546" spans="1:11" ht="115.5">
      <c r="A546" s="5" t="s">
        <v>575</v>
      </c>
      <c r="B546" s="5"/>
      <c r="C546" s="5" t="s">
        <v>203</v>
      </c>
      <c r="D546" s="5" t="s">
        <v>576</v>
      </c>
      <c r="E546" s="5"/>
      <c r="F546" s="1">
        <f t="shared" si="114"/>
        <v>12078</v>
      </c>
      <c r="G546" s="1">
        <f>G547</f>
        <v>12078</v>
      </c>
      <c r="H546" s="1">
        <f>H547</f>
        <v>0</v>
      </c>
      <c r="I546" s="1">
        <f t="shared" si="121"/>
        <v>12078</v>
      </c>
      <c r="J546" s="1">
        <f>J547</f>
        <v>12078</v>
      </c>
      <c r="K546" s="1">
        <f>K547</f>
        <v>0</v>
      </c>
    </row>
    <row r="547" spans="1:11" ht="72" customHeight="1">
      <c r="A547" s="12" t="s">
        <v>572</v>
      </c>
      <c r="B547" s="2"/>
      <c r="C547" s="2" t="s">
        <v>203</v>
      </c>
      <c r="D547" s="2" t="s">
        <v>577</v>
      </c>
      <c r="E547" s="2"/>
      <c r="F547" s="3">
        <f>G547+H547</f>
        <v>12078</v>
      </c>
      <c r="G547" s="3">
        <f>G548</f>
        <v>12078</v>
      </c>
      <c r="H547" s="3">
        <f>H548</f>
        <v>0</v>
      </c>
      <c r="I547" s="3">
        <f t="shared" si="121"/>
        <v>12078</v>
      </c>
      <c r="J547" s="3">
        <f>J548</f>
        <v>12078</v>
      </c>
      <c r="K547" s="3">
        <f>K548</f>
        <v>0</v>
      </c>
    </row>
    <row r="548" spans="1:11" ht="111.75" customHeight="1">
      <c r="A548" s="2" t="s">
        <v>18</v>
      </c>
      <c r="B548" s="2"/>
      <c r="C548" s="2" t="s">
        <v>203</v>
      </c>
      <c r="D548" s="2" t="s">
        <v>577</v>
      </c>
      <c r="E548" s="2" t="s">
        <v>15</v>
      </c>
      <c r="F548" s="3">
        <f>G548+H548</f>
        <v>12078</v>
      </c>
      <c r="G548" s="3">
        <v>12078</v>
      </c>
      <c r="H548" s="3"/>
      <c r="I548" s="3">
        <f t="shared" si="121"/>
        <v>12078</v>
      </c>
      <c r="J548" s="3">
        <v>12078</v>
      </c>
      <c r="K548" s="3"/>
    </row>
    <row r="549" spans="1:11" ht="42.75" customHeight="1">
      <c r="A549" s="4" t="s">
        <v>578</v>
      </c>
      <c r="B549" s="5"/>
      <c r="C549" s="5" t="s">
        <v>579</v>
      </c>
      <c r="D549" s="5"/>
      <c r="E549" s="5"/>
      <c r="F549" s="1">
        <f t="shared" si="114"/>
        <v>88822</v>
      </c>
      <c r="G549" s="1">
        <f>G550+G573</f>
        <v>88822</v>
      </c>
      <c r="H549" s="1">
        <f>H550+H573</f>
        <v>0</v>
      </c>
      <c r="I549" s="1">
        <f t="shared" si="121"/>
        <v>90308</v>
      </c>
      <c r="J549" s="1">
        <f>J550+J573</f>
        <v>90308</v>
      </c>
      <c r="K549" s="1">
        <f>K550+K573</f>
        <v>0</v>
      </c>
    </row>
    <row r="550" spans="1:11" ht="99">
      <c r="A550" s="4" t="s">
        <v>25</v>
      </c>
      <c r="B550" s="5"/>
      <c r="C550" s="5" t="s">
        <v>579</v>
      </c>
      <c r="D550" s="5" t="s">
        <v>38</v>
      </c>
      <c r="E550" s="5"/>
      <c r="F550" s="1">
        <f t="shared" si="114"/>
        <v>88803</v>
      </c>
      <c r="G550" s="1">
        <f>G551+G555+G562</f>
        <v>88803</v>
      </c>
      <c r="H550" s="1">
        <f>H551+H555+H562</f>
        <v>0</v>
      </c>
      <c r="I550" s="1">
        <f t="shared" si="121"/>
        <v>90289</v>
      </c>
      <c r="J550" s="1">
        <f>J551+J555+J562</f>
        <v>90289</v>
      </c>
      <c r="K550" s="1">
        <f>K551+K555+K562</f>
        <v>0</v>
      </c>
    </row>
    <row r="551" spans="1:11" ht="71.25" customHeight="1">
      <c r="A551" s="4" t="s">
        <v>541</v>
      </c>
      <c r="B551" s="5"/>
      <c r="C551" s="5" t="s">
        <v>579</v>
      </c>
      <c r="D551" s="5" t="s">
        <v>39</v>
      </c>
      <c r="E551" s="5"/>
      <c r="F551" s="1">
        <f t="shared" si="114"/>
        <v>3847</v>
      </c>
      <c r="G551" s="1">
        <f t="shared" ref="G551:K553" si="122">G552</f>
        <v>3847</v>
      </c>
      <c r="H551" s="1">
        <f t="shared" si="122"/>
        <v>0</v>
      </c>
      <c r="I551" s="1">
        <f t="shared" si="121"/>
        <v>3847</v>
      </c>
      <c r="J551" s="1">
        <f t="shared" si="122"/>
        <v>3847</v>
      </c>
      <c r="K551" s="1">
        <f t="shared" si="122"/>
        <v>0</v>
      </c>
    </row>
    <row r="552" spans="1:11" ht="191.25" customHeight="1">
      <c r="A552" s="5" t="s">
        <v>888</v>
      </c>
      <c r="B552" s="5"/>
      <c r="C552" s="5" t="s">
        <v>579</v>
      </c>
      <c r="D552" s="5" t="s">
        <v>580</v>
      </c>
      <c r="E552" s="5"/>
      <c r="F552" s="1">
        <f>G552+H552</f>
        <v>3847</v>
      </c>
      <c r="G552" s="1">
        <f t="shared" si="122"/>
        <v>3847</v>
      </c>
      <c r="H552" s="1">
        <f t="shared" si="122"/>
        <v>0</v>
      </c>
      <c r="I552" s="1">
        <f t="shared" si="121"/>
        <v>3847</v>
      </c>
      <c r="J552" s="1">
        <f t="shared" si="122"/>
        <v>3847</v>
      </c>
      <c r="K552" s="1">
        <f t="shared" si="122"/>
        <v>0</v>
      </c>
    </row>
    <row r="553" spans="1:11" ht="104.25" customHeight="1">
      <c r="A553" s="12" t="s">
        <v>42</v>
      </c>
      <c r="B553" s="2"/>
      <c r="C553" s="2" t="s">
        <v>579</v>
      </c>
      <c r="D553" s="2" t="s">
        <v>581</v>
      </c>
      <c r="E553" s="2"/>
      <c r="F553" s="3">
        <f>G553+H553</f>
        <v>3847</v>
      </c>
      <c r="G553" s="3">
        <f t="shared" si="122"/>
        <v>3847</v>
      </c>
      <c r="H553" s="3">
        <f t="shared" si="122"/>
        <v>0</v>
      </c>
      <c r="I553" s="3">
        <f t="shared" si="121"/>
        <v>3847</v>
      </c>
      <c r="J553" s="3">
        <f t="shared" si="122"/>
        <v>3847</v>
      </c>
      <c r="K553" s="3">
        <f t="shared" si="122"/>
        <v>0</v>
      </c>
    </row>
    <row r="554" spans="1:11" ht="114" customHeight="1">
      <c r="A554" s="2" t="s">
        <v>18</v>
      </c>
      <c r="B554" s="2"/>
      <c r="C554" s="2" t="s">
        <v>579</v>
      </c>
      <c r="D554" s="2" t="s">
        <v>581</v>
      </c>
      <c r="E554" s="2" t="s">
        <v>15</v>
      </c>
      <c r="F554" s="3">
        <f>G554+H554</f>
        <v>3847</v>
      </c>
      <c r="G554" s="3">
        <v>3847</v>
      </c>
      <c r="H554" s="3"/>
      <c r="I554" s="3">
        <f t="shared" si="121"/>
        <v>3847</v>
      </c>
      <c r="J554" s="3">
        <v>3847</v>
      </c>
      <c r="K554" s="3"/>
    </row>
    <row r="555" spans="1:11" ht="78.75" customHeight="1">
      <c r="A555" s="4" t="s">
        <v>582</v>
      </c>
      <c r="B555" s="5"/>
      <c r="C555" s="5" t="s">
        <v>579</v>
      </c>
      <c r="D555" s="5" t="s">
        <v>583</v>
      </c>
      <c r="E555" s="5"/>
      <c r="F555" s="1">
        <f t="shared" si="114"/>
        <v>11185</v>
      </c>
      <c r="G555" s="1">
        <f>G556+G559</f>
        <v>11185</v>
      </c>
      <c r="H555" s="1">
        <f>H556+H559</f>
        <v>0</v>
      </c>
      <c r="I555" s="1">
        <f t="shared" si="121"/>
        <v>11353</v>
      </c>
      <c r="J555" s="1">
        <f>J556+J559</f>
        <v>11353</v>
      </c>
      <c r="K555" s="1">
        <f>K556+K559</f>
        <v>0</v>
      </c>
    </row>
    <row r="556" spans="1:11" ht="145.5" customHeight="1">
      <c r="A556" s="4" t="s">
        <v>873</v>
      </c>
      <c r="B556" s="5"/>
      <c r="C556" s="5" t="s">
        <v>579</v>
      </c>
      <c r="D556" s="5" t="s">
        <v>584</v>
      </c>
      <c r="E556" s="5"/>
      <c r="F556" s="1">
        <f t="shared" si="114"/>
        <v>11130</v>
      </c>
      <c r="G556" s="1">
        <f>G557</f>
        <v>11130</v>
      </c>
      <c r="H556" s="1">
        <f>H557</f>
        <v>0</v>
      </c>
      <c r="I556" s="1">
        <f t="shared" si="121"/>
        <v>11298</v>
      </c>
      <c r="J556" s="1">
        <f>J557</f>
        <v>11298</v>
      </c>
      <c r="K556" s="1">
        <f>K557</f>
        <v>0</v>
      </c>
    </row>
    <row r="557" spans="1:11" ht="96" customHeight="1">
      <c r="A557" s="12" t="s">
        <v>42</v>
      </c>
      <c r="B557" s="2"/>
      <c r="C557" s="2" t="s">
        <v>579</v>
      </c>
      <c r="D557" s="2" t="s">
        <v>585</v>
      </c>
      <c r="E557" s="2"/>
      <c r="F557" s="3">
        <f t="shared" si="114"/>
        <v>11130</v>
      </c>
      <c r="G557" s="3">
        <f>G558</f>
        <v>11130</v>
      </c>
      <c r="H557" s="3">
        <f>H558</f>
        <v>0</v>
      </c>
      <c r="I557" s="3">
        <f t="shared" si="121"/>
        <v>11298</v>
      </c>
      <c r="J557" s="3">
        <f>J558</f>
        <v>11298</v>
      </c>
      <c r="K557" s="3">
        <f>K558</f>
        <v>0</v>
      </c>
    </row>
    <row r="558" spans="1:11" ht="106.5" customHeight="1">
      <c r="A558" s="2" t="s">
        <v>18</v>
      </c>
      <c r="B558" s="2"/>
      <c r="C558" s="2" t="s">
        <v>579</v>
      </c>
      <c r="D558" s="2" t="s">
        <v>585</v>
      </c>
      <c r="E558" s="2" t="s">
        <v>15</v>
      </c>
      <c r="F558" s="3">
        <f t="shared" si="114"/>
        <v>11130</v>
      </c>
      <c r="G558" s="3">
        <v>11130</v>
      </c>
      <c r="H558" s="3"/>
      <c r="I558" s="3">
        <f t="shared" si="121"/>
        <v>11298</v>
      </c>
      <c r="J558" s="3">
        <v>11298</v>
      </c>
      <c r="K558" s="3"/>
    </row>
    <row r="559" spans="1:11" ht="261.75" customHeight="1">
      <c r="A559" s="4" t="s">
        <v>1097</v>
      </c>
      <c r="B559" s="5"/>
      <c r="C559" s="5" t="s">
        <v>579</v>
      </c>
      <c r="D559" s="5" t="s">
        <v>586</v>
      </c>
      <c r="E559" s="5"/>
      <c r="F559" s="1">
        <f t="shared" ref="F559:F590" si="123">G559+H559</f>
        <v>55</v>
      </c>
      <c r="G559" s="1">
        <f>G560</f>
        <v>55</v>
      </c>
      <c r="H559" s="1">
        <f>H560</f>
        <v>0</v>
      </c>
      <c r="I559" s="1">
        <f t="shared" si="121"/>
        <v>55</v>
      </c>
      <c r="J559" s="1">
        <f>J560</f>
        <v>55</v>
      </c>
      <c r="K559" s="1">
        <f>K560</f>
        <v>0</v>
      </c>
    </row>
    <row r="560" spans="1:11" ht="82.5">
      <c r="A560" s="12" t="s">
        <v>42</v>
      </c>
      <c r="B560" s="2"/>
      <c r="C560" s="2" t="s">
        <v>579</v>
      </c>
      <c r="D560" s="2" t="s">
        <v>587</v>
      </c>
      <c r="E560" s="2"/>
      <c r="F560" s="3">
        <f t="shared" si="123"/>
        <v>55</v>
      </c>
      <c r="G560" s="3">
        <f>G561</f>
        <v>55</v>
      </c>
      <c r="H560" s="3">
        <v>0</v>
      </c>
      <c r="I560" s="3">
        <f t="shared" si="121"/>
        <v>55</v>
      </c>
      <c r="J560" s="3">
        <f>J561</f>
        <v>55</v>
      </c>
      <c r="K560" s="3">
        <v>0</v>
      </c>
    </row>
    <row r="561" spans="1:11" ht="99">
      <c r="A561" s="2" t="s">
        <v>18</v>
      </c>
      <c r="B561" s="2"/>
      <c r="C561" s="2" t="s">
        <v>579</v>
      </c>
      <c r="D561" s="2" t="s">
        <v>587</v>
      </c>
      <c r="E561" s="2" t="s">
        <v>15</v>
      </c>
      <c r="F561" s="3">
        <f t="shared" si="123"/>
        <v>55</v>
      </c>
      <c r="G561" s="3">
        <v>55</v>
      </c>
      <c r="H561" s="3"/>
      <c r="I561" s="3">
        <f t="shared" si="121"/>
        <v>55</v>
      </c>
      <c r="J561" s="3">
        <v>55</v>
      </c>
      <c r="K561" s="3"/>
    </row>
    <row r="562" spans="1:11" ht="96" customHeight="1">
      <c r="A562" s="4" t="s">
        <v>588</v>
      </c>
      <c r="B562" s="5"/>
      <c r="C562" s="5" t="s">
        <v>579</v>
      </c>
      <c r="D562" s="5" t="s">
        <v>589</v>
      </c>
      <c r="E562" s="5"/>
      <c r="F562" s="1">
        <f t="shared" si="123"/>
        <v>73771</v>
      </c>
      <c r="G562" s="1">
        <f>G563+G568</f>
        <v>73771</v>
      </c>
      <c r="H562" s="1">
        <f>H563+H568</f>
        <v>0</v>
      </c>
      <c r="I562" s="1">
        <f t="shared" si="121"/>
        <v>75089</v>
      </c>
      <c r="J562" s="1">
        <f>J563+J568</f>
        <v>75089</v>
      </c>
      <c r="K562" s="1">
        <f>K563+K568</f>
        <v>0</v>
      </c>
    </row>
    <row r="563" spans="1:11" ht="129.75" customHeight="1">
      <c r="A563" s="4" t="s">
        <v>590</v>
      </c>
      <c r="B563" s="5"/>
      <c r="C563" s="5" t="s">
        <v>579</v>
      </c>
      <c r="D563" s="5" t="s">
        <v>591</v>
      </c>
      <c r="E563" s="5"/>
      <c r="F563" s="1">
        <f t="shared" si="123"/>
        <v>12034</v>
      </c>
      <c r="G563" s="1">
        <f>G564</f>
        <v>12034</v>
      </c>
      <c r="H563" s="1">
        <f>H564</f>
        <v>0</v>
      </c>
      <c r="I563" s="1">
        <f t="shared" si="121"/>
        <v>12503</v>
      </c>
      <c r="J563" s="1">
        <f>J564</f>
        <v>12503</v>
      </c>
      <c r="K563" s="1">
        <f>K564</f>
        <v>0</v>
      </c>
    </row>
    <row r="564" spans="1:11" ht="49.5">
      <c r="A564" s="12" t="s">
        <v>81</v>
      </c>
      <c r="B564" s="2"/>
      <c r="C564" s="2" t="s">
        <v>579</v>
      </c>
      <c r="D564" s="2" t="s">
        <v>592</v>
      </c>
      <c r="E564" s="2"/>
      <c r="F564" s="3">
        <f t="shared" si="123"/>
        <v>12034</v>
      </c>
      <c r="G564" s="3">
        <f>G565+G566+G567</f>
        <v>12034</v>
      </c>
      <c r="H564" s="3">
        <f>H565+H566+H567</f>
        <v>0</v>
      </c>
      <c r="I564" s="3">
        <f t="shared" si="121"/>
        <v>12503</v>
      </c>
      <c r="J564" s="3">
        <f>J565+J566+J567</f>
        <v>12503</v>
      </c>
      <c r="K564" s="3">
        <f>K565+K566+K567</f>
        <v>0</v>
      </c>
    </row>
    <row r="565" spans="1:11" ht="210.75" customHeight="1">
      <c r="A565" s="7" t="s">
        <v>20</v>
      </c>
      <c r="B565" s="2"/>
      <c r="C565" s="2" t="s">
        <v>579</v>
      </c>
      <c r="D565" s="2" t="s">
        <v>592</v>
      </c>
      <c r="E565" s="2" t="s">
        <v>13</v>
      </c>
      <c r="F565" s="3">
        <f t="shared" si="123"/>
        <v>11743</v>
      </c>
      <c r="G565" s="3">
        <v>11743</v>
      </c>
      <c r="H565" s="3"/>
      <c r="I565" s="3">
        <f t="shared" si="121"/>
        <v>12212</v>
      </c>
      <c r="J565" s="3">
        <v>12212</v>
      </c>
      <c r="K565" s="3"/>
    </row>
    <row r="566" spans="1:11" ht="93" customHeight="1">
      <c r="A566" s="2" t="s">
        <v>21</v>
      </c>
      <c r="B566" s="2"/>
      <c r="C566" s="2" t="s">
        <v>579</v>
      </c>
      <c r="D566" s="2" t="s">
        <v>592</v>
      </c>
      <c r="E566" s="2" t="s">
        <v>14</v>
      </c>
      <c r="F566" s="3">
        <f t="shared" si="123"/>
        <v>290</v>
      </c>
      <c r="G566" s="3">
        <v>290</v>
      </c>
      <c r="H566" s="3"/>
      <c r="I566" s="3">
        <f t="shared" si="121"/>
        <v>290</v>
      </c>
      <c r="J566" s="3">
        <v>290</v>
      </c>
      <c r="K566" s="3"/>
    </row>
    <row r="567" spans="1:11" ht="33">
      <c r="A567" s="2" t="s">
        <v>17</v>
      </c>
      <c r="B567" s="2"/>
      <c r="C567" s="2" t="s">
        <v>579</v>
      </c>
      <c r="D567" s="2" t="s">
        <v>592</v>
      </c>
      <c r="E567" s="2" t="s">
        <v>16</v>
      </c>
      <c r="F567" s="3">
        <f t="shared" si="123"/>
        <v>1</v>
      </c>
      <c r="G567" s="3">
        <v>1</v>
      </c>
      <c r="H567" s="3"/>
      <c r="I567" s="3">
        <f t="shared" si="121"/>
        <v>1</v>
      </c>
      <c r="J567" s="3">
        <v>1</v>
      </c>
      <c r="K567" s="3"/>
    </row>
    <row r="568" spans="1:11" ht="191.25" customHeight="1">
      <c r="A568" s="4" t="s">
        <v>889</v>
      </c>
      <c r="B568" s="5"/>
      <c r="C568" s="5" t="s">
        <v>579</v>
      </c>
      <c r="D568" s="5" t="s">
        <v>593</v>
      </c>
      <c r="E568" s="5"/>
      <c r="F568" s="1">
        <f t="shared" si="123"/>
        <v>61737</v>
      </c>
      <c r="G568" s="1">
        <f>G569</f>
        <v>61737</v>
      </c>
      <c r="H568" s="1">
        <f>H569</f>
        <v>0</v>
      </c>
      <c r="I568" s="1">
        <f t="shared" si="121"/>
        <v>62586</v>
      </c>
      <c r="J568" s="1">
        <f>J569</f>
        <v>62586</v>
      </c>
      <c r="K568" s="1">
        <f>K569</f>
        <v>0</v>
      </c>
    </row>
    <row r="569" spans="1:11" ht="96.75" customHeight="1">
      <c r="A569" s="29" t="s">
        <v>42</v>
      </c>
      <c r="B569" s="2"/>
      <c r="C569" s="2" t="s">
        <v>579</v>
      </c>
      <c r="D569" s="2" t="s">
        <v>594</v>
      </c>
      <c r="E569" s="2"/>
      <c r="F569" s="3">
        <f t="shared" si="123"/>
        <v>61737</v>
      </c>
      <c r="G569" s="3">
        <f>G570+G571+G572</f>
        <v>61737</v>
      </c>
      <c r="H569" s="3">
        <f>H570+H571+H572</f>
        <v>0</v>
      </c>
      <c r="I569" s="3">
        <f t="shared" si="121"/>
        <v>62586</v>
      </c>
      <c r="J569" s="3">
        <f>J570+J571+J572</f>
        <v>62586</v>
      </c>
      <c r="K569" s="3">
        <f>K570+K571+K572</f>
        <v>0</v>
      </c>
    </row>
    <row r="570" spans="1:11" ht="206.25" customHeight="1">
      <c r="A570" s="7" t="s">
        <v>20</v>
      </c>
      <c r="B570" s="2"/>
      <c r="C570" s="2" t="s">
        <v>579</v>
      </c>
      <c r="D570" s="2" t="s">
        <v>594</v>
      </c>
      <c r="E570" s="2" t="s">
        <v>13</v>
      </c>
      <c r="F570" s="3">
        <f t="shared" si="123"/>
        <v>56956</v>
      </c>
      <c r="G570" s="3">
        <v>56956</v>
      </c>
      <c r="H570" s="3"/>
      <c r="I570" s="3">
        <f t="shared" si="121"/>
        <v>57805</v>
      </c>
      <c r="J570" s="3">
        <v>57805</v>
      </c>
      <c r="K570" s="3"/>
    </row>
    <row r="571" spans="1:11" ht="93" customHeight="1">
      <c r="A571" s="2" t="s">
        <v>21</v>
      </c>
      <c r="B571" s="2"/>
      <c r="C571" s="2" t="s">
        <v>579</v>
      </c>
      <c r="D571" s="2" t="s">
        <v>594</v>
      </c>
      <c r="E571" s="2" t="s">
        <v>14</v>
      </c>
      <c r="F571" s="3">
        <f t="shared" si="123"/>
        <v>4779</v>
      </c>
      <c r="G571" s="3">
        <v>4779</v>
      </c>
      <c r="H571" s="3"/>
      <c r="I571" s="3">
        <f t="shared" si="121"/>
        <v>4779</v>
      </c>
      <c r="J571" s="3">
        <v>4779</v>
      </c>
      <c r="K571" s="3"/>
    </row>
    <row r="572" spans="1:11" ht="33">
      <c r="A572" s="2" t="s">
        <v>17</v>
      </c>
      <c r="B572" s="2"/>
      <c r="C572" s="2" t="s">
        <v>579</v>
      </c>
      <c r="D572" s="2" t="s">
        <v>594</v>
      </c>
      <c r="E572" s="2" t="s">
        <v>16</v>
      </c>
      <c r="F572" s="3">
        <f t="shared" si="123"/>
        <v>2</v>
      </c>
      <c r="G572" s="3">
        <v>2</v>
      </c>
      <c r="H572" s="2"/>
      <c r="I572" s="3">
        <f t="shared" si="121"/>
        <v>2</v>
      </c>
      <c r="J572" s="3">
        <v>2</v>
      </c>
      <c r="K572" s="2"/>
    </row>
    <row r="573" spans="1:11" ht="130.5" customHeight="1">
      <c r="A573" s="4" t="s">
        <v>508</v>
      </c>
      <c r="B573" s="5"/>
      <c r="C573" s="5" t="s">
        <v>579</v>
      </c>
      <c r="D573" s="5" t="s">
        <v>300</v>
      </c>
      <c r="E573" s="5"/>
      <c r="F573" s="1">
        <f t="shared" si="123"/>
        <v>19</v>
      </c>
      <c r="G573" s="1">
        <f t="shared" ref="G573:K575" si="124">G574</f>
        <v>19</v>
      </c>
      <c r="H573" s="1">
        <f t="shared" si="124"/>
        <v>0</v>
      </c>
      <c r="I573" s="1">
        <f t="shared" si="121"/>
        <v>19</v>
      </c>
      <c r="J573" s="1">
        <f t="shared" si="124"/>
        <v>19</v>
      </c>
      <c r="K573" s="1">
        <f t="shared" si="124"/>
        <v>0</v>
      </c>
    </row>
    <row r="574" spans="1:11" ht="90" customHeight="1">
      <c r="A574" s="4" t="s">
        <v>467</v>
      </c>
      <c r="B574" s="5"/>
      <c r="C574" s="5" t="s">
        <v>579</v>
      </c>
      <c r="D574" s="5" t="s">
        <v>468</v>
      </c>
      <c r="E574" s="5"/>
      <c r="F574" s="1">
        <f t="shared" si="123"/>
        <v>19</v>
      </c>
      <c r="G574" s="1">
        <f t="shared" si="124"/>
        <v>19</v>
      </c>
      <c r="H574" s="1">
        <f t="shared" si="124"/>
        <v>0</v>
      </c>
      <c r="I574" s="1">
        <f t="shared" si="121"/>
        <v>19</v>
      </c>
      <c r="J574" s="1">
        <f t="shared" si="124"/>
        <v>19</v>
      </c>
      <c r="K574" s="1">
        <f t="shared" si="124"/>
        <v>0</v>
      </c>
    </row>
    <row r="575" spans="1:11" ht="66">
      <c r="A575" s="4" t="s">
        <v>469</v>
      </c>
      <c r="B575" s="5"/>
      <c r="C575" s="5" t="s">
        <v>579</v>
      </c>
      <c r="D575" s="5" t="s">
        <v>470</v>
      </c>
      <c r="E575" s="5"/>
      <c r="F575" s="1">
        <f t="shared" si="123"/>
        <v>19</v>
      </c>
      <c r="G575" s="1">
        <f t="shared" si="124"/>
        <v>19</v>
      </c>
      <c r="H575" s="1">
        <f t="shared" si="124"/>
        <v>0</v>
      </c>
      <c r="I575" s="1">
        <f t="shared" si="121"/>
        <v>19</v>
      </c>
      <c r="J575" s="1">
        <f t="shared" si="124"/>
        <v>19</v>
      </c>
      <c r="K575" s="1">
        <f t="shared" si="124"/>
        <v>0</v>
      </c>
    </row>
    <row r="576" spans="1:11" ht="94.5" customHeight="1">
      <c r="A576" s="12" t="s">
        <v>42</v>
      </c>
      <c r="B576" s="2"/>
      <c r="C576" s="2" t="s">
        <v>579</v>
      </c>
      <c r="D576" s="2" t="s">
        <v>509</v>
      </c>
      <c r="E576" s="2"/>
      <c r="F576" s="3">
        <f t="shared" si="123"/>
        <v>19</v>
      </c>
      <c r="G576" s="3">
        <f>G577+G578</f>
        <v>19</v>
      </c>
      <c r="H576" s="3">
        <f>H577+H578</f>
        <v>0</v>
      </c>
      <c r="I576" s="3">
        <f t="shared" si="121"/>
        <v>19</v>
      </c>
      <c r="J576" s="3">
        <f>J577+J578</f>
        <v>19</v>
      </c>
      <c r="K576" s="3">
        <f>K577+K578</f>
        <v>0</v>
      </c>
    </row>
    <row r="577" spans="1:11" ht="93" customHeight="1">
      <c r="A577" s="2" t="s">
        <v>21</v>
      </c>
      <c r="B577" s="2"/>
      <c r="C577" s="2" t="s">
        <v>579</v>
      </c>
      <c r="D577" s="2" t="s">
        <v>509</v>
      </c>
      <c r="E577" s="2" t="s">
        <v>14</v>
      </c>
      <c r="F577" s="3">
        <f t="shared" si="123"/>
        <v>5</v>
      </c>
      <c r="G577" s="3">
        <v>5</v>
      </c>
      <c r="H577" s="3"/>
      <c r="I577" s="3">
        <f t="shared" ref="I577:I623" si="125">J577+K577</f>
        <v>5</v>
      </c>
      <c r="J577" s="3">
        <v>5</v>
      </c>
      <c r="K577" s="3"/>
    </row>
    <row r="578" spans="1:11" ht="117" customHeight="1">
      <c r="A578" s="2" t="s">
        <v>18</v>
      </c>
      <c r="B578" s="2"/>
      <c r="C578" s="2" t="s">
        <v>579</v>
      </c>
      <c r="D578" s="2" t="s">
        <v>509</v>
      </c>
      <c r="E578" s="2" t="s">
        <v>15</v>
      </c>
      <c r="F578" s="3">
        <f t="shared" si="123"/>
        <v>14</v>
      </c>
      <c r="G578" s="3">
        <v>14</v>
      </c>
      <c r="H578" s="3"/>
      <c r="I578" s="3">
        <f t="shared" si="125"/>
        <v>14</v>
      </c>
      <c r="J578" s="3">
        <v>14</v>
      </c>
      <c r="K578" s="3"/>
    </row>
    <row r="579" spans="1:11" ht="16.5">
      <c r="A579" s="4" t="s">
        <v>183</v>
      </c>
      <c r="B579" s="5"/>
      <c r="C579" s="5" t="s">
        <v>184</v>
      </c>
      <c r="D579" s="5"/>
      <c r="E579" s="5"/>
      <c r="F579" s="1">
        <f t="shared" si="123"/>
        <v>127050</v>
      </c>
      <c r="G579" s="1">
        <f>G580+G620</f>
        <v>4224</v>
      </c>
      <c r="H579" s="1">
        <f>H580+H620</f>
        <v>122826</v>
      </c>
      <c r="I579" s="1">
        <f t="shared" si="125"/>
        <v>133347</v>
      </c>
      <c r="J579" s="1">
        <f>J580+J620</f>
        <v>4224</v>
      </c>
      <c r="K579" s="1">
        <f>K580+K620</f>
        <v>129123</v>
      </c>
    </row>
    <row r="580" spans="1:11" ht="49.5">
      <c r="A580" s="4" t="s">
        <v>595</v>
      </c>
      <c r="B580" s="5"/>
      <c r="C580" s="5" t="s">
        <v>596</v>
      </c>
      <c r="D580" s="5"/>
      <c r="E580" s="5"/>
      <c r="F580" s="1">
        <f t="shared" si="123"/>
        <v>63562</v>
      </c>
      <c r="G580" s="1">
        <f>G581+G609</f>
        <v>4224</v>
      </c>
      <c r="H580" s="1">
        <f>H581+H609</f>
        <v>59338</v>
      </c>
      <c r="I580" s="1">
        <f t="shared" si="125"/>
        <v>69859</v>
      </c>
      <c r="J580" s="1">
        <f>J581+J609</f>
        <v>4224</v>
      </c>
      <c r="K580" s="1">
        <f>K581+K609</f>
        <v>65635</v>
      </c>
    </row>
    <row r="581" spans="1:11" ht="99">
      <c r="A581" s="4" t="s">
        <v>25</v>
      </c>
      <c r="B581" s="5"/>
      <c r="C581" s="5" t="s">
        <v>596</v>
      </c>
      <c r="D581" s="5" t="s">
        <v>38</v>
      </c>
      <c r="E581" s="5"/>
      <c r="F581" s="1">
        <f t="shared" si="123"/>
        <v>9044</v>
      </c>
      <c r="G581" s="1">
        <f>G582+G593+G605</f>
        <v>4224</v>
      </c>
      <c r="H581" s="1">
        <f>H582+H593+H605</f>
        <v>4820</v>
      </c>
      <c r="I581" s="1">
        <f t="shared" si="125"/>
        <v>9202</v>
      </c>
      <c r="J581" s="1">
        <f>J582+J593+J605</f>
        <v>4224</v>
      </c>
      <c r="K581" s="1">
        <f>K582+K593+K605</f>
        <v>4978</v>
      </c>
    </row>
    <row r="582" spans="1:11" ht="76.5" customHeight="1">
      <c r="A582" s="4" t="s">
        <v>462</v>
      </c>
      <c r="B582" s="5"/>
      <c r="C582" s="5" t="s">
        <v>596</v>
      </c>
      <c r="D582" s="5" t="s">
        <v>463</v>
      </c>
      <c r="E582" s="5"/>
      <c r="F582" s="1">
        <f t="shared" si="123"/>
        <v>2522</v>
      </c>
      <c r="G582" s="1">
        <f>G583+G588</f>
        <v>917</v>
      </c>
      <c r="H582" s="1">
        <f>H583+H588</f>
        <v>1605</v>
      </c>
      <c r="I582" s="1">
        <f t="shared" si="125"/>
        <v>2550</v>
      </c>
      <c r="J582" s="1">
        <f>J583+J588</f>
        <v>917</v>
      </c>
      <c r="K582" s="1">
        <f>K583+K588</f>
        <v>1633</v>
      </c>
    </row>
    <row r="583" spans="1:11" ht="115.5">
      <c r="A583" s="5" t="s">
        <v>498</v>
      </c>
      <c r="B583" s="28"/>
      <c r="C583" s="5" t="s">
        <v>596</v>
      </c>
      <c r="D583" s="5" t="s">
        <v>499</v>
      </c>
      <c r="E583" s="28"/>
      <c r="F583" s="1">
        <f t="shared" si="123"/>
        <v>1804</v>
      </c>
      <c r="G583" s="1">
        <f>G584+G586</f>
        <v>902</v>
      </c>
      <c r="H583" s="1">
        <f>H584+H586</f>
        <v>902</v>
      </c>
      <c r="I583" s="1">
        <f t="shared" si="125"/>
        <v>1804</v>
      </c>
      <c r="J583" s="1">
        <f>J584+J586</f>
        <v>902</v>
      </c>
      <c r="K583" s="1">
        <f>K584+K586</f>
        <v>902</v>
      </c>
    </row>
    <row r="584" spans="1:11" ht="97.5" customHeight="1">
      <c r="A584" s="12" t="s">
        <v>500</v>
      </c>
      <c r="B584" s="2"/>
      <c r="C584" s="2" t="s">
        <v>596</v>
      </c>
      <c r="D584" s="2" t="s">
        <v>501</v>
      </c>
      <c r="E584" s="2"/>
      <c r="F584" s="3">
        <f t="shared" si="123"/>
        <v>902</v>
      </c>
      <c r="G584" s="3">
        <f>G585</f>
        <v>902</v>
      </c>
      <c r="H584" s="3">
        <f>H585</f>
        <v>0</v>
      </c>
      <c r="I584" s="3">
        <f t="shared" si="125"/>
        <v>902</v>
      </c>
      <c r="J584" s="3">
        <f>J585</f>
        <v>902</v>
      </c>
      <c r="K584" s="3">
        <f>K585</f>
        <v>0</v>
      </c>
    </row>
    <row r="585" spans="1:11" ht="67.5" customHeight="1">
      <c r="A585" s="12" t="s">
        <v>26</v>
      </c>
      <c r="B585" s="2"/>
      <c r="C585" s="2" t="s">
        <v>596</v>
      </c>
      <c r="D585" s="2" t="s">
        <v>501</v>
      </c>
      <c r="E585" s="2" t="s">
        <v>27</v>
      </c>
      <c r="F585" s="3">
        <f t="shared" si="123"/>
        <v>902</v>
      </c>
      <c r="G585" s="3">
        <v>902</v>
      </c>
      <c r="H585" s="3"/>
      <c r="I585" s="3">
        <f t="shared" si="125"/>
        <v>902</v>
      </c>
      <c r="J585" s="3">
        <v>902</v>
      </c>
      <c r="K585" s="3"/>
    </row>
    <row r="586" spans="1:11" ht="99">
      <c r="A586" s="27" t="s">
        <v>502</v>
      </c>
      <c r="B586" s="2"/>
      <c r="C586" s="2" t="s">
        <v>596</v>
      </c>
      <c r="D586" s="2" t="s">
        <v>503</v>
      </c>
      <c r="E586" s="2"/>
      <c r="F586" s="3">
        <f t="shared" si="123"/>
        <v>902</v>
      </c>
      <c r="G586" s="3">
        <f>G587</f>
        <v>0</v>
      </c>
      <c r="H586" s="3">
        <f>H587</f>
        <v>902</v>
      </c>
      <c r="I586" s="3">
        <f t="shared" si="125"/>
        <v>902</v>
      </c>
      <c r="J586" s="3">
        <f>J587</f>
        <v>0</v>
      </c>
      <c r="K586" s="3">
        <f>K587</f>
        <v>902</v>
      </c>
    </row>
    <row r="587" spans="1:11" ht="63" customHeight="1">
      <c r="A587" s="12" t="s">
        <v>26</v>
      </c>
      <c r="B587" s="2"/>
      <c r="C587" s="2" t="s">
        <v>596</v>
      </c>
      <c r="D587" s="2" t="s">
        <v>503</v>
      </c>
      <c r="E587" s="2" t="s">
        <v>27</v>
      </c>
      <c r="F587" s="3">
        <f t="shared" si="123"/>
        <v>902</v>
      </c>
      <c r="G587" s="3"/>
      <c r="H587" s="3">
        <v>902</v>
      </c>
      <c r="I587" s="3">
        <f t="shared" si="125"/>
        <v>902</v>
      </c>
      <c r="J587" s="3"/>
      <c r="K587" s="3">
        <v>902</v>
      </c>
    </row>
    <row r="588" spans="1:11" ht="330.75">
      <c r="A588" s="32" t="s">
        <v>504</v>
      </c>
      <c r="B588" s="28"/>
      <c r="C588" s="5" t="s">
        <v>596</v>
      </c>
      <c r="D588" s="5" t="s">
        <v>505</v>
      </c>
      <c r="E588" s="28"/>
      <c r="F588" s="1">
        <f t="shared" si="123"/>
        <v>718</v>
      </c>
      <c r="G588" s="1">
        <f>G589+G591</f>
        <v>15</v>
      </c>
      <c r="H588" s="1">
        <f>H589+H591</f>
        <v>703</v>
      </c>
      <c r="I588" s="1">
        <f t="shared" si="125"/>
        <v>746</v>
      </c>
      <c r="J588" s="1">
        <f>J589+J591</f>
        <v>15</v>
      </c>
      <c r="K588" s="1">
        <f>K589+K591</f>
        <v>731</v>
      </c>
    </row>
    <row r="589" spans="1:11" ht="115.5">
      <c r="A589" s="12" t="s">
        <v>58</v>
      </c>
      <c r="B589" s="2"/>
      <c r="C589" s="2" t="s">
        <v>596</v>
      </c>
      <c r="D589" s="2" t="s">
        <v>506</v>
      </c>
      <c r="E589" s="2"/>
      <c r="F589" s="3">
        <f t="shared" si="123"/>
        <v>15</v>
      </c>
      <c r="G589" s="3">
        <f>G590</f>
        <v>15</v>
      </c>
      <c r="H589" s="3">
        <f>H590</f>
        <v>0</v>
      </c>
      <c r="I589" s="3">
        <f t="shared" si="125"/>
        <v>15</v>
      </c>
      <c r="J589" s="3">
        <f>J590</f>
        <v>15</v>
      </c>
      <c r="K589" s="3">
        <f>K590</f>
        <v>0</v>
      </c>
    </row>
    <row r="590" spans="1:11" ht="58.5" customHeight="1">
      <c r="A590" s="12" t="s">
        <v>26</v>
      </c>
      <c r="B590" s="2"/>
      <c r="C590" s="2" t="s">
        <v>596</v>
      </c>
      <c r="D590" s="2" t="s">
        <v>506</v>
      </c>
      <c r="E590" s="2" t="s">
        <v>27</v>
      </c>
      <c r="F590" s="3">
        <f t="shared" si="123"/>
        <v>15</v>
      </c>
      <c r="G590" s="3">
        <v>15</v>
      </c>
      <c r="H590" s="3"/>
      <c r="I590" s="3">
        <f t="shared" si="125"/>
        <v>15</v>
      </c>
      <c r="J590" s="3">
        <v>15</v>
      </c>
      <c r="K590" s="3"/>
    </row>
    <row r="591" spans="1:11" ht="250.5" customHeight="1">
      <c r="A591" s="46" t="s">
        <v>1065</v>
      </c>
      <c r="B591" s="2"/>
      <c r="C591" s="2" t="s">
        <v>596</v>
      </c>
      <c r="D591" s="2" t="s">
        <v>507</v>
      </c>
      <c r="E591" s="2"/>
      <c r="F591" s="3">
        <f t="shared" ref="F591:F622" si="126">G591+H591</f>
        <v>703</v>
      </c>
      <c r="G591" s="3">
        <f>G592</f>
        <v>0</v>
      </c>
      <c r="H591" s="3">
        <f>H592</f>
        <v>703</v>
      </c>
      <c r="I591" s="3">
        <f t="shared" si="125"/>
        <v>731</v>
      </c>
      <c r="J591" s="3">
        <f>J592</f>
        <v>0</v>
      </c>
      <c r="K591" s="3">
        <f>K592</f>
        <v>731</v>
      </c>
    </row>
    <row r="592" spans="1:11" ht="63.75" customHeight="1">
      <c r="A592" s="12" t="s">
        <v>26</v>
      </c>
      <c r="B592" s="2"/>
      <c r="C592" s="2" t="s">
        <v>596</v>
      </c>
      <c r="D592" s="2" t="s">
        <v>507</v>
      </c>
      <c r="E592" s="2" t="s">
        <v>27</v>
      </c>
      <c r="F592" s="3">
        <f t="shared" si="126"/>
        <v>703</v>
      </c>
      <c r="G592" s="3"/>
      <c r="H592" s="3">
        <v>703</v>
      </c>
      <c r="I592" s="3">
        <f t="shared" si="125"/>
        <v>731</v>
      </c>
      <c r="J592" s="3"/>
      <c r="K592" s="3">
        <v>731</v>
      </c>
    </row>
    <row r="593" spans="1:11" ht="58.5" customHeight="1">
      <c r="A593" s="4" t="s">
        <v>510</v>
      </c>
      <c r="B593" s="5"/>
      <c r="C593" s="5" t="s">
        <v>596</v>
      </c>
      <c r="D593" s="5" t="s">
        <v>511</v>
      </c>
      <c r="E593" s="2"/>
      <c r="F593" s="1">
        <f t="shared" si="126"/>
        <v>6030</v>
      </c>
      <c r="G593" s="1">
        <f>G594+G597+G600</f>
        <v>2815</v>
      </c>
      <c r="H593" s="1">
        <f>H594+H597+H600</f>
        <v>3215</v>
      </c>
      <c r="I593" s="1">
        <f t="shared" si="125"/>
        <v>6160</v>
      </c>
      <c r="J593" s="1">
        <f>J594+J597+J600</f>
        <v>2815</v>
      </c>
      <c r="K593" s="1">
        <f>K594+K597+K600</f>
        <v>3345</v>
      </c>
    </row>
    <row r="594" spans="1:11" ht="163.5" customHeight="1">
      <c r="A594" s="5" t="s">
        <v>526</v>
      </c>
      <c r="B594" s="5"/>
      <c r="C594" s="5" t="s">
        <v>596</v>
      </c>
      <c r="D594" s="5" t="s">
        <v>527</v>
      </c>
      <c r="E594" s="5"/>
      <c r="F594" s="1">
        <f t="shared" si="126"/>
        <v>1320</v>
      </c>
      <c r="G594" s="1">
        <f>G595</f>
        <v>1320</v>
      </c>
      <c r="H594" s="1">
        <f>H595</f>
        <v>0</v>
      </c>
      <c r="I594" s="1">
        <f t="shared" si="125"/>
        <v>1320</v>
      </c>
      <c r="J594" s="1">
        <f>J595</f>
        <v>1320</v>
      </c>
      <c r="K594" s="1">
        <f>K595</f>
        <v>0</v>
      </c>
    </row>
    <row r="595" spans="1:11" ht="240.75" customHeight="1">
      <c r="A595" s="12" t="s">
        <v>898</v>
      </c>
      <c r="B595" s="2"/>
      <c r="C595" s="2" t="s">
        <v>596</v>
      </c>
      <c r="D595" s="2" t="s">
        <v>528</v>
      </c>
      <c r="E595" s="2"/>
      <c r="F595" s="3">
        <f t="shared" si="126"/>
        <v>1320</v>
      </c>
      <c r="G595" s="3">
        <f>G596</f>
        <v>1320</v>
      </c>
      <c r="H595" s="3">
        <f>H596</f>
        <v>0</v>
      </c>
      <c r="I595" s="3">
        <f t="shared" si="125"/>
        <v>1320</v>
      </c>
      <c r="J595" s="3">
        <f>J596</f>
        <v>1320</v>
      </c>
      <c r="K595" s="3">
        <f>K596</f>
        <v>0</v>
      </c>
    </row>
    <row r="596" spans="1:11" ht="55.5" customHeight="1">
      <c r="A596" s="12" t="s">
        <v>26</v>
      </c>
      <c r="B596" s="2"/>
      <c r="C596" s="2" t="s">
        <v>596</v>
      </c>
      <c r="D596" s="2" t="s">
        <v>528</v>
      </c>
      <c r="E596" s="2" t="s">
        <v>27</v>
      </c>
      <c r="F596" s="3">
        <f t="shared" si="126"/>
        <v>1320</v>
      </c>
      <c r="G596" s="3">
        <v>1320</v>
      </c>
      <c r="H596" s="3"/>
      <c r="I596" s="3">
        <f t="shared" si="125"/>
        <v>1320</v>
      </c>
      <c r="J596" s="3">
        <v>1320</v>
      </c>
      <c r="K596" s="3"/>
    </row>
    <row r="597" spans="1:11" ht="198">
      <c r="A597" s="4" t="s">
        <v>529</v>
      </c>
      <c r="B597" s="5"/>
      <c r="C597" s="5" t="s">
        <v>596</v>
      </c>
      <c r="D597" s="5" t="s">
        <v>530</v>
      </c>
      <c r="E597" s="5"/>
      <c r="F597" s="1">
        <f t="shared" si="126"/>
        <v>1460</v>
      </c>
      <c r="G597" s="1">
        <f>G598</f>
        <v>1460</v>
      </c>
      <c r="H597" s="1">
        <f>H598</f>
        <v>0</v>
      </c>
      <c r="I597" s="1">
        <f t="shared" si="125"/>
        <v>1460</v>
      </c>
      <c r="J597" s="1">
        <f>J598</f>
        <v>1460</v>
      </c>
      <c r="K597" s="1">
        <f>K598</f>
        <v>0</v>
      </c>
    </row>
    <row r="598" spans="1:11" ht="197.25" customHeight="1">
      <c r="A598" s="12" t="s">
        <v>531</v>
      </c>
      <c r="B598" s="2"/>
      <c r="C598" s="2" t="s">
        <v>596</v>
      </c>
      <c r="D598" s="2" t="s">
        <v>532</v>
      </c>
      <c r="E598" s="2"/>
      <c r="F598" s="3">
        <f t="shared" si="126"/>
        <v>1460</v>
      </c>
      <c r="G598" s="3">
        <f>G599</f>
        <v>1460</v>
      </c>
      <c r="H598" s="3">
        <f>H599</f>
        <v>0</v>
      </c>
      <c r="I598" s="3">
        <f t="shared" si="125"/>
        <v>1460</v>
      </c>
      <c r="J598" s="3">
        <f>J599</f>
        <v>1460</v>
      </c>
      <c r="K598" s="3">
        <f>K599</f>
        <v>0</v>
      </c>
    </row>
    <row r="599" spans="1:11" ht="62.25" customHeight="1">
      <c r="A599" s="12" t="s">
        <v>26</v>
      </c>
      <c r="B599" s="2"/>
      <c r="C599" s="2" t="s">
        <v>596</v>
      </c>
      <c r="D599" s="2" t="s">
        <v>532</v>
      </c>
      <c r="E599" s="2" t="s">
        <v>27</v>
      </c>
      <c r="F599" s="3">
        <f t="shared" si="126"/>
        <v>1460</v>
      </c>
      <c r="G599" s="3">
        <v>1460</v>
      </c>
      <c r="H599" s="3"/>
      <c r="I599" s="3">
        <f t="shared" si="125"/>
        <v>1460</v>
      </c>
      <c r="J599" s="3">
        <v>1460</v>
      </c>
      <c r="K599" s="3"/>
    </row>
    <row r="600" spans="1:11" ht="378">
      <c r="A600" s="32" t="s">
        <v>537</v>
      </c>
      <c r="B600" s="5"/>
      <c r="C600" s="5" t="s">
        <v>596</v>
      </c>
      <c r="D600" s="5" t="s">
        <v>538</v>
      </c>
      <c r="E600" s="5"/>
      <c r="F600" s="1">
        <f t="shared" si="126"/>
        <v>3250</v>
      </c>
      <c r="G600" s="1">
        <f>G601+G603</f>
        <v>35</v>
      </c>
      <c r="H600" s="1">
        <f>H601+H603</f>
        <v>3215</v>
      </c>
      <c r="I600" s="1">
        <f t="shared" si="125"/>
        <v>3380</v>
      </c>
      <c r="J600" s="1">
        <f>J601+J603</f>
        <v>35</v>
      </c>
      <c r="K600" s="1">
        <f>K601+K603</f>
        <v>3345</v>
      </c>
    </row>
    <row r="601" spans="1:11" ht="129.75" customHeight="1">
      <c r="A601" s="12" t="s">
        <v>58</v>
      </c>
      <c r="B601" s="2"/>
      <c r="C601" s="2" t="s">
        <v>596</v>
      </c>
      <c r="D601" s="2" t="s">
        <v>539</v>
      </c>
      <c r="E601" s="2"/>
      <c r="F601" s="3">
        <f t="shared" si="126"/>
        <v>35</v>
      </c>
      <c r="G601" s="3">
        <f>G602</f>
        <v>35</v>
      </c>
      <c r="H601" s="3">
        <f>H602</f>
        <v>0</v>
      </c>
      <c r="I601" s="3">
        <f t="shared" si="125"/>
        <v>35</v>
      </c>
      <c r="J601" s="3">
        <f>J602</f>
        <v>35</v>
      </c>
      <c r="K601" s="3">
        <f>K602</f>
        <v>0</v>
      </c>
    </row>
    <row r="602" spans="1:11" ht="57" customHeight="1">
      <c r="A602" s="12" t="s">
        <v>26</v>
      </c>
      <c r="B602" s="2"/>
      <c r="C602" s="2" t="s">
        <v>596</v>
      </c>
      <c r="D602" s="2" t="s">
        <v>539</v>
      </c>
      <c r="E602" s="2" t="s">
        <v>27</v>
      </c>
      <c r="F602" s="3">
        <f t="shared" si="126"/>
        <v>35</v>
      </c>
      <c r="G602" s="3">
        <v>35</v>
      </c>
      <c r="H602" s="3"/>
      <c r="I602" s="3">
        <f t="shared" si="125"/>
        <v>35</v>
      </c>
      <c r="J602" s="3">
        <v>35</v>
      </c>
      <c r="K602" s="3"/>
    </row>
    <row r="603" spans="1:11" ht="247.5" customHeight="1">
      <c r="A603" s="46" t="s">
        <v>1065</v>
      </c>
      <c r="B603" s="2"/>
      <c r="C603" s="2" t="s">
        <v>596</v>
      </c>
      <c r="D603" s="2" t="s">
        <v>540</v>
      </c>
      <c r="E603" s="2"/>
      <c r="F603" s="3">
        <f t="shared" si="126"/>
        <v>3215</v>
      </c>
      <c r="G603" s="3">
        <f>G604</f>
        <v>0</v>
      </c>
      <c r="H603" s="3">
        <f>H604</f>
        <v>3215</v>
      </c>
      <c r="I603" s="3">
        <f t="shared" si="125"/>
        <v>3345</v>
      </c>
      <c r="J603" s="3">
        <f>J604</f>
        <v>0</v>
      </c>
      <c r="K603" s="3">
        <f>K604</f>
        <v>3345</v>
      </c>
    </row>
    <row r="604" spans="1:11" ht="69" customHeight="1">
      <c r="A604" s="12" t="s">
        <v>26</v>
      </c>
      <c r="B604" s="2"/>
      <c r="C604" s="2" t="s">
        <v>596</v>
      </c>
      <c r="D604" s="2" t="s">
        <v>540</v>
      </c>
      <c r="E604" s="2" t="s">
        <v>27</v>
      </c>
      <c r="F604" s="3">
        <f t="shared" si="126"/>
        <v>3215</v>
      </c>
      <c r="G604" s="3"/>
      <c r="H604" s="3">
        <v>3215</v>
      </c>
      <c r="I604" s="3">
        <f t="shared" si="125"/>
        <v>3345</v>
      </c>
      <c r="J604" s="3"/>
      <c r="K604" s="3">
        <v>3345</v>
      </c>
    </row>
    <row r="605" spans="1:11" ht="99" customHeight="1">
      <c r="A605" s="4" t="s">
        <v>588</v>
      </c>
      <c r="B605" s="5"/>
      <c r="C605" s="5" t="s">
        <v>596</v>
      </c>
      <c r="D605" s="5" t="s">
        <v>589</v>
      </c>
      <c r="E605" s="2"/>
      <c r="F605" s="1">
        <f t="shared" si="126"/>
        <v>492</v>
      </c>
      <c r="G605" s="1">
        <f t="shared" ref="G605:H607" si="127">G606</f>
        <v>492</v>
      </c>
      <c r="H605" s="1">
        <f t="shared" si="127"/>
        <v>0</v>
      </c>
      <c r="I605" s="1">
        <f t="shared" si="125"/>
        <v>492</v>
      </c>
      <c r="J605" s="1">
        <f t="shared" ref="J605:K607" si="128">J606</f>
        <v>492</v>
      </c>
      <c r="K605" s="1">
        <f t="shared" si="128"/>
        <v>0</v>
      </c>
    </row>
    <row r="606" spans="1:11" ht="89.25" customHeight="1">
      <c r="A606" s="5" t="s">
        <v>955</v>
      </c>
      <c r="B606" s="2"/>
      <c r="C606" s="5" t="s">
        <v>596</v>
      </c>
      <c r="D606" s="5" t="s">
        <v>956</v>
      </c>
      <c r="E606" s="5"/>
      <c r="F606" s="1">
        <f t="shared" si="126"/>
        <v>492</v>
      </c>
      <c r="G606" s="1">
        <f t="shared" si="127"/>
        <v>492</v>
      </c>
      <c r="H606" s="1">
        <f t="shared" si="127"/>
        <v>0</v>
      </c>
      <c r="I606" s="1">
        <f t="shared" si="125"/>
        <v>492</v>
      </c>
      <c r="J606" s="1">
        <f t="shared" si="128"/>
        <v>492</v>
      </c>
      <c r="K606" s="1">
        <f t="shared" si="128"/>
        <v>0</v>
      </c>
    </row>
    <row r="607" spans="1:11" ht="115.5" customHeight="1">
      <c r="A607" s="2" t="s">
        <v>957</v>
      </c>
      <c r="B607" s="2"/>
      <c r="C607" s="2" t="s">
        <v>596</v>
      </c>
      <c r="D607" s="2" t="s">
        <v>958</v>
      </c>
      <c r="E607" s="2"/>
      <c r="F607" s="3">
        <f t="shared" si="126"/>
        <v>492</v>
      </c>
      <c r="G607" s="3">
        <f t="shared" si="127"/>
        <v>492</v>
      </c>
      <c r="H607" s="3">
        <f t="shared" si="127"/>
        <v>0</v>
      </c>
      <c r="I607" s="3">
        <f t="shared" si="125"/>
        <v>492</v>
      </c>
      <c r="J607" s="3">
        <f t="shared" si="128"/>
        <v>492</v>
      </c>
      <c r="K607" s="3">
        <f t="shared" si="128"/>
        <v>0</v>
      </c>
    </row>
    <row r="608" spans="1:11" ht="63" customHeight="1">
      <c r="A608" s="12" t="s">
        <v>26</v>
      </c>
      <c r="B608" s="2"/>
      <c r="C608" s="2" t="s">
        <v>596</v>
      </c>
      <c r="D608" s="2" t="s">
        <v>958</v>
      </c>
      <c r="E608" s="2" t="s">
        <v>27</v>
      </c>
      <c r="F608" s="3">
        <f t="shared" si="126"/>
        <v>492</v>
      </c>
      <c r="G608" s="3">
        <v>492</v>
      </c>
      <c r="H608" s="3"/>
      <c r="I608" s="3">
        <f t="shared" si="125"/>
        <v>492</v>
      </c>
      <c r="J608" s="3">
        <v>492</v>
      </c>
      <c r="K608" s="3"/>
    </row>
    <row r="609" spans="1:11" ht="131.25" customHeight="1">
      <c r="A609" s="4" t="s">
        <v>472</v>
      </c>
      <c r="B609" s="5"/>
      <c r="C609" s="5" t="s">
        <v>596</v>
      </c>
      <c r="D609" s="5" t="s">
        <v>473</v>
      </c>
      <c r="E609" s="5"/>
      <c r="F609" s="1">
        <f t="shared" si="126"/>
        <v>54518</v>
      </c>
      <c r="G609" s="1">
        <f>G610</f>
        <v>0</v>
      </c>
      <c r="H609" s="1">
        <f>H610</f>
        <v>54518</v>
      </c>
      <c r="I609" s="1">
        <f t="shared" si="125"/>
        <v>60657</v>
      </c>
      <c r="J609" s="1">
        <f>J610</f>
        <v>0</v>
      </c>
      <c r="K609" s="1">
        <f>K610</f>
        <v>60657</v>
      </c>
    </row>
    <row r="610" spans="1:11" ht="66">
      <c r="A610" s="4" t="s">
        <v>474</v>
      </c>
      <c r="B610" s="5"/>
      <c r="C610" s="5" t="s">
        <v>596</v>
      </c>
      <c r="D610" s="5" t="s">
        <v>475</v>
      </c>
      <c r="E610" s="5"/>
      <c r="F610" s="1">
        <f t="shared" si="126"/>
        <v>54518</v>
      </c>
      <c r="G610" s="1">
        <f>G611+G614+G617</f>
        <v>0</v>
      </c>
      <c r="H610" s="1">
        <f>H611+H614+H617</f>
        <v>54518</v>
      </c>
      <c r="I610" s="1">
        <f t="shared" si="125"/>
        <v>60657</v>
      </c>
      <c r="J610" s="1">
        <f>J611+J614+J617</f>
        <v>0</v>
      </c>
      <c r="K610" s="1">
        <f>K611+K614+K617</f>
        <v>60657</v>
      </c>
    </row>
    <row r="611" spans="1:11" ht="166.5" customHeight="1">
      <c r="A611" s="4" t="s">
        <v>597</v>
      </c>
      <c r="B611" s="5"/>
      <c r="C611" s="5" t="s">
        <v>596</v>
      </c>
      <c r="D611" s="5" t="s">
        <v>598</v>
      </c>
      <c r="E611" s="5"/>
      <c r="F611" s="1">
        <f t="shared" si="126"/>
        <v>3964</v>
      </c>
      <c r="G611" s="1">
        <f>G612</f>
        <v>0</v>
      </c>
      <c r="H611" s="1">
        <f>H612</f>
        <v>3964</v>
      </c>
      <c r="I611" s="1">
        <f t="shared" si="125"/>
        <v>4411</v>
      </c>
      <c r="J611" s="1">
        <f>J612</f>
        <v>0</v>
      </c>
      <c r="K611" s="1">
        <f>K612</f>
        <v>4411</v>
      </c>
    </row>
    <row r="612" spans="1:11" ht="98.25" customHeight="1">
      <c r="A612" s="46" t="s">
        <v>1066</v>
      </c>
      <c r="B612" s="2"/>
      <c r="C612" s="2" t="s">
        <v>596</v>
      </c>
      <c r="D612" s="2" t="s">
        <v>599</v>
      </c>
      <c r="E612" s="2"/>
      <c r="F612" s="3">
        <f t="shared" si="126"/>
        <v>3964</v>
      </c>
      <c r="G612" s="3">
        <f>G613</f>
        <v>0</v>
      </c>
      <c r="H612" s="3">
        <f>H613</f>
        <v>3964</v>
      </c>
      <c r="I612" s="3">
        <f t="shared" si="125"/>
        <v>4411</v>
      </c>
      <c r="J612" s="3">
        <f>J613</f>
        <v>0</v>
      </c>
      <c r="K612" s="3">
        <f>K613</f>
        <v>4411</v>
      </c>
    </row>
    <row r="613" spans="1:11" ht="67.5" customHeight="1">
      <c r="A613" s="12" t="s">
        <v>26</v>
      </c>
      <c r="B613" s="2"/>
      <c r="C613" s="2" t="s">
        <v>596</v>
      </c>
      <c r="D613" s="2" t="s">
        <v>599</v>
      </c>
      <c r="E613" s="2" t="s">
        <v>27</v>
      </c>
      <c r="F613" s="3">
        <f t="shared" si="126"/>
        <v>3964</v>
      </c>
      <c r="G613" s="3"/>
      <c r="H613" s="3">
        <v>3964</v>
      </c>
      <c r="I613" s="3">
        <f t="shared" si="125"/>
        <v>4411</v>
      </c>
      <c r="J613" s="3"/>
      <c r="K613" s="3">
        <v>4411</v>
      </c>
    </row>
    <row r="614" spans="1:11" ht="195.75" customHeight="1">
      <c r="A614" s="4" t="s">
        <v>600</v>
      </c>
      <c r="B614" s="5"/>
      <c r="C614" s="5" t="s">
        <v>596</v>
      </c>
      <c r="D614" s="5" t="s">
        <v>601</v>
      </c>
      <c r="E614" s="5"/>
      <c r="F614" s="1">
        <f t="shared" si="126"/>
        <v>800</v>
      </c>
      <c r="G614" s="1">
        <f>G615</f>
        <v>0</v>
      </c>
      <c r="H614" s="1">
        <f>H615</f>
        <v>800</v>
      </c>
      <c r="I614" s="1">
        <f t="shared" si="125"/>
        <v>890</v>
      </c>
      <c r="J614" s="1">
        <f>J615</f>
        <v>0</v>
      </c>
      <c r="K614" s="1">
        <f>K615</f>
        <v>890</v>
      </c>
    </row>
    <row r="615" spans="1:11" ht="109.5" customHeight="1">
      <c r="A615" s="46" t="s">
        <v>1066</v>
      </c>
      <c r="B615" s="2"/>
      <c r="C615" s="2" t="s">
        <v>596</v>
      </c>
      <c r="D615" s="2" t="s">
        <v>602</v>
      </c>
      <c r="E615" s="2"/>
      <c r="F615" s="3">
        <f t="shared" si="126"/>
        <v>800</v>
      </c>
      <c r="G615" s="3">
        <f>G616</f>
        <v>0</v>
      </c>
      <c r="H615" s="3">
        <f>H616</f>
        <v>800</v>
      </c>
      <c r="I615" s="3">
        <f t="shared" si="125"/>
        <v>890</v>
      </c>
      <c r="J615" s="3">
        <f>J616</f>
        <v>0</v>
      </c>
      <c r="K615" s="3">
        <f>K616</f>
        <v>890</v>
      </c>
    </row>
    <row r="616" spans="1:11" ht="65.25" customHeight="1">
      <c r="A616" s="12" t="s">
        <v>26</v>
      </c>
      <c r="B616" s="2"/>
      <c r="C616" s="2" t="s">
        <v>596</v>
      </c>
      <c r="D616" s="2" t="s">
        <v>602</v>
      </c>
      <c r="E616" s="2" t="s">
        <v>27</v>
      </c>
      <c r="F616" s="3">
        <f t="shared" si="126"/>
        <v>800</v>
      </c>
      <c r="G616" s="3"/>
      <c r="H616" s="3">
        <v>800</v>
      </c>
      <c r="I616" s="3">
        <f t="shared" si="125"/>
        <v>890</v>
      </c>
      <c r="J616" s="3"/>
      <c r="K616" s="3">
        <v>890</v>
      </c>
    </row>
    <row r="617" spans="1:11" ht="150.75" customHeight="1">
      <c r="A617" s="4" t="s">
        <v>603</v>
      </c>
      <c r="B617" s="5"/>
      <c r="C617" s="5" t="s">
        <v>596</v>
      </c>
      <c r="D617" s="5" t="s">
        <v>604</v>
      </c>
      <c r="E617" s="5"/>
      <c r="F617" s="1">
        <f t="shared" si="126"/>
        <v>49754</v>
      </c>
      <c r="G617" s="1">
        <f>G618</f>
        <v>0</v>
      </c>
      <c r="H617" s="1">
        <f>H618</f>
        <v>49754</v>
      </c>
      <c r="I617" s="1">
        <f t="shared" si="125"/>
        <v>55356</v>
      </c>
      <c r="J617" s="1">
        <f>J618</f>
        <v>0</v>
      </c>
      <c r="K617" s="1">
        <f>K618</f>
        <v>55356</v>
      </c>
    </row>
    <row r="618" spans="1:11" ht="104.25" customHeight="1">
      <c r="A618" s="46" t="s">
        <v>1066</v>
      </c>
      <c r="B618" s="2"/>
      <c r="C618" s="2" t="s">
        <v>596</v>
      </c>
      <c r="D618" s="2" t="s">
        <v>605</v>
      </c>
      <c r="E618" s="2"/>
      <c r="F618" s="3">
        <f t="shared" si="126"/>
        <v>49754</v>
      </c>
      <c r="G618" s="3">
        <f>G619</f>
        <v>0</v>
      </c>
      <c r="H618" s="3">
        <f>H619</f>
        <v>49754</v>
      </c>
      <c r="I618" s="3">
        <f t="shared" si="125"/>
        <v>55356</v>
      </c>
      <c r="J618" s="3">
        <f>J619</f>
        <v>0</v>
      </c>
      <c r="K618" s="3">
        <f>K619</f>
        <v>55356</v>
      </c>
    </row>
    <row r="619" spans="1:11" ht="111.75" customHeight="1">
      <c r="A619" s="2" t="s">
        <v>18</v>
      </c>
      <c r="B619" s="2"/>
      <c r="C619" s="2" t="s">
        <v>596</v>
      </c>
      <c r="D619" s="2" t="s">
        <v>605</v>
      </c>
      <c r="E619" s="2" t="s">
        <v>15</v>
      </c>
      <c r="F619" s="3">
        <f t="shared" si="126"/>
        <v>49754</v>
      </c>
      <c r="G619" s="3"/>
      <c r="H619" s="3">
        <v>49754</v>
      </c>
      <c r="I619" s="3">
        <f t="shared" si="125"/>
        <v>55356</v>
      </c>
      <c r="J619" s="3"/>
      <c r="K619" s="3">
        <v>55356</v>
      </c>
    </row>
    <row r="620" spans="1:11" ht="42" customHeight="1">
      <c r="A620" s="4" t="s">
        <v>185</v>
      </c>
      <c r="B620" s="5"/>
      <c r="C620" s="5" t="s">
        <v>186</v>
      </c>
      <c r="D620" s="5"/>
      <c r="E620" s="5"/>
      <c r="F620" s="1">
        <f t="shared" si="126"/>
        <v>63488</v>
      </c>
      <c r="G620" s="1">
        <f t="shared" ref="G620:K624" si="129">G621</f>
        <v>0</v>
      </c>
      <c r="H620" s="1">
        <f t="shared" si="129"/>
        <v>63488</v>
      </c>
      <c r="I620" s="1">
        <f t="shared" si="125"/>
        <v>63488</v>
      </c>
      <c r="J620" s="1">
        <f t="shared" si="129"/>
        <v>0</v>
      </c>
      <c r="K620" s="1">
        <f t="shared" si="129"/>
        <v>63488</v>
      </c>
    </row>
    <row r="621" spans="1:11" ht="99">
      <c r="A621" s="4" t="s">
        <v>25</v>
      </c>
      <c r="B621" s="5"/>
      <c r="C621" s="5" t="s">
        <v>186</v>
      </c>
      <c r="D621" s="5" t="s">
        <v>38</v>
      </c>
      <c r="E621" s="5"/>
      <c r="F621" s="1">
        <f t="shared" si="126"/>
        <v>63488</v>
      </c>
      <c r="G621" s="1">
        <f t="shared" si="129"/>
        <v>0</v>
      </c>
      <c r="H621" s="1">
        <f t="shared" si="129"/>
        <v>63488</v>
      </c>
      <c r="I621" s="1">
        <f t="shared" si="125"/>
        <v>63488</v>
      </c>
      <c r="J621" s="1">
        <f t="shared" si="129"/>
        <v>0</v>
      </c>
      <c r="K621" s="1">
        <f t="shared" si="129"/>
        <v>63488</v>
      </c>
    </row>
    <row r="622" spans="1:11" ht="77.25" customHeight="1">
      <c r="A622" s="4" t="s">
        <v>462</v>
      </c>
      <c r="B622" s="5"/>
      <c r="C622" s="5" t="s">
        <v>186</v>
      </c>
      <c r="D622" s="5" t="s">
        <v>463</v>
      </c>
      <c r="E622" s="5"/>
      <c r="F622" s="1">
        <f t="shared" si="126"/>
        <v>63488</v>
      </c>
      <c r="G622" s="1">
        <f t="shared" si="129"/>
        <v>0</v>
      </c>
      <c r="H622" s="1">
        <f t="shared" si="129"/>
        <v>63488</v>
      </c>
      <c r="I622" s="1">
        <f t="shared" si="125"/>
        <v>63488</v>
      </c>
      <c r="J622" s="1">
        <f t="shared" si="129"/>
        <v>0</v>
      </c>
      <c r="K622" s="1">
        <f t="shared" si="129"/>
        <v>63488</v>
      </c>
    </row>
    <row r="623" spans="1:11" ht="247.5">
      <c r="A623" s="5" t="s">
        <v>606</v>
      </c>
      <c r="B623" s="5"/>
      <c r="C623" s="5" t="s">
        <v>186</v>
      </c>
      <c r="D623" s="5" t="s">
        <v>607</v>
      </c>
      <c r="E623" s="5"/>
      <c r="F623" s="1">
        <f>G623+H623</f>
        <v>63488</v>
      </c>
      <c r="G623" s="1">
        <f t="shared" si="129"/>
        <v>0</v>
      </c>
      <c r="H623" s="1">
        <f t="shared" si="129"/>
        <v>63488</v>
      </c>
      <c r="I623" s="1">
        <f t="shared" si="125"/>
        <v>63488</v>
      </c>
      <c r="J623" s="1">
        <f t="shared" si="129"/>
        <v>0</v>
      </c>
      <c r="K623" s="1">
        <f t="shared" si="129"/>
        <v>63488</v>
      </c>
    </row>
    <row r="624" spans="1:11" ht="181.5">
      <c r="A624" s="12" t="s">
        <v>608</v>
      </c>
      <c r="B624" s="2"/>
      <c r="C624" s="2" t="s">
        <v>186</v>
      </c>
      <c r="D624" s="2" t="s">
        <v>609</v>
      </c>
      <c r="E624" s="2"/>
      <c r="F624" s="3">
        <f>G624+H624</f>
        <v>63488</v>
      </c>
      <c r="G624" s="3">
        <f t="shared" si="129"/>
        <v>0</v>
      </c>
      <c r="H624" s="3">
        <f t="shared" si="129"/>
        <v>63488</v>
      </c>
      <c r="I624" s="3">
        <f t="shared" ref="I624:I636" si="130">J624+K624</f>
        <v>63488</v>
      </c>
      <c r="J624" s="3">
        <f t="shared" si="129"/>
        <v>0</v>
      </c>
      <c r="K624" s="3">
        <f t="shared" si="129"/>
        <v>63488</v>
      </c>
    </row>
    <row r="625" spans="1:11" ht="56.25" customHeight="1">
      <c r="A625" s="12" t="s">
        <v>26</v>
      </c>
      <c r="B625" s="2"/>
      <c r="C625" s="2" t="s">
        <v>186</v>
      </c>
      <c r="D625" s="2" t="s">
        <v>609</v>
      </c>
      <c r="E625" s="2" t="s">
        <v>27</v>
      </c>
      <c r="F625" s="3">
        <f>G625+H625</f>
        <v>63488</v>
      </c>
      <c r="G625" s="3"/>
      <c r="H625" s="3">
        <v>63488</v>
      </c>
      <c r="I625" s="3">
        <f t="shared" si="130"/>
        <v>63488</v>
      </c>
      <c r="J625" s="3"/>
      <c r="K625" s="3">
        <v>63488</v>
      </c>
    </row>
    <row r="626" spans="1:11" ht="66">
      <c r="A626" s="5" t="s">
        <v>22</v>
      </c>
      <c r="B626" s="5" t="s">
        <v>4</v>
      </c>
      <c r="C626" s="5"/>
      <c r="D626" s="5"/>
      <c r="E626" s="5"/>
      <c r="F626" s="1">
        <f t="shared" ref="F626:F634" si="131">G626+H626</f>
        <v>487091</v>
      </c>
      <c r="G626" s="1">
        <f>G627+G634+G686</f>
        <v>486876</v>
      </c>
      <c r="H626" s="1">
        <f>H627+H634+H686</f>
        <v>215</v>
      </c>
      <c r="I626" s="1">
        <f t="shared" si="130"/>
        <v>493196</v>
      </c>
      <c r="J626" s="1">
        <f>J627+J634+J686</f>
        <v>492975</v>
      </c>
      <c r="K626" s="1">
        <f>K627+K634+K686</f>
        <v>221</v>
      </c>
    </row>
    <row r="627" spans="1:11" ht="26.25" customHeight="1">
      <c r="A627" s="5" t="s">
        <v>23</v>
      </c>
      <c r="B627" s="5"/>
      <c r="C627" s="5" t="s">
        <v>24</v>
      </c>
      <c r="D627" s="5"/>
      <c r="E627" s="5"/>
      <c r="F627" s="1">
        <f t="shared" si="131"/>
        <v>158929</v>
      </c>
      <c r="G627" s="1">
        <f>G628</f>
        <v>158929</v>
      </c>
      <c r="H627" s="1">
        <f>H628</f>
        <v>0</v>
      </c>
      <c r="I627" s="1">
        <f t="shared" si="130"/>
        <v>160804</v>
      </c>
      <c r="J627" s="1">
        <f>J628</f>
        <v>160804</v>
      </c>
      <c r="K627" s="1">
        <f>K628</f>
        <v>0</v>
      </c>
    </row>
    <row r="628" spans="1:11" ht="43.5" customHeight="1">
      <c r="A628" s="5" t="s">
        <v>950</v>
      </c>
      <c r="B628" s="5"/>
      <c r="C628" s="5" t="s">
        <v>949</v>
      </c>
      <c r="D628" s="5"/>
      <c r="E628" s="5"/>
      <c r="F628" s="1">
        <f t="shared" si="131"/>
        <v>158929</v>
      </c>
      <c r="G628" s="1">
        <f t="shared" ref="G628:K629" si="132">G629</f>
        <v>158929</v>
      </c>
      <c r="H628" s="1">
        <f t="shared" si="132"/>
        <v>0</v>
      </c>
      <c r="I628" s="1">
        <f t="shared" si="130"/>
        <v>160804</v>
      </c>
      <c r="J628" s="1">
        <f t="shared" si="132"/>
        <v>160804</v>
      </c>
      <c r="K628" s="1">
        <f t="shared" si="132"/>
        <v>0</v>
      </c>
    </row>
    <row r="629" spans="1:11" ht="99">
      <c r="A629" s="6" t="s">
        <v>25</v>
      </c>
      <c r="B629" s="5"/>
      <c r="C629" s="5" t="s">
        <v>949</v>
      </c>
      <c r="D629" s="5" t="s">
        <v>38</v>
      </c>
      <c r="E629" s="5"/>
      <c r="F629" s="1">
        <f t="shared" si="131"/>
        <v>158929</v>
      </c>
      <c r="G629" s="1">
        <f t="shared" si="132"/>
        <v>158929</v>
      </c>
      <c r="H629" s="1">
        <f t="shared" si="132"/>
        <v>0</v>
      </c>
      <c r="I629" s="1">
        <f t="shared" si="130"/>
        <v>160804</v>
      </c>
      <c r="J629" s="1">
        <f t="shared" si="132"/>
        <v>160804</v>
      </c>
      <c r="K629" s="1">
        <f t="shared" si="132"/>
        <v>0</v>
      </c>
    </row>
    <row r="630" spans="1:11" ht="80.25" customHeight="1">
      <c r="A630" s="6" t="s">
        <v>44</v>
      </c>
      <c r="B630" s="5"/>
      <c r="C630" s="5" t="s">
        <v>949</v>
      </c>
      <c r="D630" s="5" t="s">
        <v>39</v>
      </c>
      <c r="E630" s="5"/>
      <c r="F630" s="1">
        <f t="shared" si="131"/>
        <v>158929</v>
      </c>
      <c r="G630" s="1">
        <f t="shared" ref="G630:H632" si="133">G631</f>
        <v>158929</v>
      </c>
      <c r="H630" s="1">
        <f t="shared" si="133"/>
        <v>0</v>
      </c>
      <c r="I630" s="1">
        <f t="shared" si="130"/>
        <v>160804</v>
      </c>
      <c r="J630" s="1">
        <f t="shared" ref="J630:K632" si="134">J631</f>
        <v>160804</v>
      </c>
      <c r="K630" s="1">
        <f t="shared" si="134"/>
        <v>0</v>
      </c>
    </row>
    <row r="631" spans="1:11" ht="198">
      <c r="A631" s="6" t="s">
        <v>40</v>
      </c>
      <c r="B631" s="5"/>
      <c r="C631" s="5" t="s">
        <v>949</v>
      </c>
      <c r="D631" s="5" t="s">
        <v>41</v>
      </c>
      <c r="E631" s="5"/>
      <c r="F631" s="1">
        <f t="shared" si="131"/>
        <v>158929</v>
      </c>
      <c r="G631" s="1">
        <f t="shared" si="133"/>
        <v>158929</v>
      </c>
      <c r="H631" s="1">
        <f t="shared" si="133"/>
        <v>0</v>
      </c>
      <c r="I631" s="1">
        <f t="shared" si="130"/>
        <v>160804</v>
      </c>
      <c r="J631" s="1">
        <f t="shared" si="134"/>
        <v>160804</v>
      </c>
      <c r="K631" s="1">
        <f t="shared" si="134"/>
        <v>0</v>
      </c>
    </row>
    <row r="632" spans="1:11" ht="90.75" customHeight="1">
      <c r="A632" s="19" t="s">
        <v>42</v>
      </c>
      <c r="B632" s="5"/>
      <c r="C632" s="2" t="s">
        <v>949</v>
      </c>
      <c r="D632" s="2" t="s">
        <v>43</v>
      </c>
      <c r="E632" s="2"/>
      <c r="F632" s="3">
        <f t="shared" si="131"/>
        <v>158929</v>
      </c>
      <c r="G632" s="3">
        <f t="shared" si="133"/>
        <v>158929</v>
      </c>
      <c r="H632" s="3">
        <f t="shared" si="133"/>
        <v>0</v>
      </c>
      <c r="I632" s="3">
        <f t="shared" si="130"/>
        <v>160804</v>
      </c>
      <c r="J632" s="3">
        <f t="shared" si="134"/>
        <v>160804</v>
      </c>
      <c r="K632" s="3">
        <f t="shared" si="134"/>
        <v>0</v>
      </c>
    </row>
    <row r="633" spans="1:11" ht="99">
      <c r="A633" s="2" t="s">
        <v>18</v>
      </c>
      <c r="B633" s="5"/>
      <c r="C633" s="2" t="s">
        <v>949</v>
      </c>
      <c r="D633" s="2" t="s">
        <v>43</v>
      </c>
      <c r="E633" s="2" t="s">
        <v>15</v>
      </c>
      <c r="F633" s="3">
        <f t="shared" si="131"/>
        <v>158929</v>
      </c>
      <c r="G633" s="3">
        <v>158929</v>
      </c>
      <c r="H633" s="3"/>
      <c r="I633" s="3">
        <f t="shared" si="130"/>
        <v>160804</v>
      </c>
      <c r="J633" s="3">
        <v>160804</v>
      </c>
      <c r="K633" s="3"/>
    </row>
    <row r="634" spans="1:11" ht="42.75" customHeight="1">
      <c r="A634" s="5" t="s">
        <v>28</v>
      </c>
      <c r="B634" s="5"/>
      <c r="C634" s="5" t="s">
        <v>29</v>
      </c>
      <c r="D634" s="5"/>
      <c r="E634" s="5"/>
      <c r="F634" s="1">
        <f t="shared" si="131"/>
        <v>327940</v>
      </c>
      <c r="G634" s="1">
        <f>G635+G674</f>
        <v>327838</v>
      </c>
      <c r="H634" s="1">
        <f>H635+H674</f>
        <v>102</v>
      </c>
      <c r="I634" s="1">
        <f t="shared" si="130"/>
        <v>332273</v>
      </c>
      <c r="J634" s="1">
        <f>J635+J674</f>
        <v>332171</v>
      </c>
      <c r="K634" s="1">
        <f>K635+K674</f>
        <v>102</v>
      </c>
    </row>
    <row r="635" spans="1:11" ht="28.5" customHeight="1">
      <c r="A635" s="5" t="s">
        <v>30</v>
      </c>
      <c r="B635" s="5"/>
      <c r="C635" s="5" t="s">
        <v>3</v>
      </c>
      <c r="D635" s="5"/>
      <c r="E635" s="5"/>
      <c r="F635" s="1">
        <f>G635+H635</f>
        <v>283340</v>
      </c>
      <c r="G635" s="1">
        <f>G641+G636</f>
        <v>283238</v>
      </c>
      <c r="H635" s="1">
        <f>H641+H636</f>
        <v>102</v>
      </c>
      <c r="I635" s="1">
        <f t="shared" si="130"/>
        <v>286773</v>
      </c>
      <c r="J635" s="1">
        <f>J641+J636</f>
        <v>286671</v>
      </c>
      <c r="K635" s="1">
        <f>K641+K636</f>
        <v>102</v>
      </c>
    </row>
    <row r="636" spans="1:11" ht="140.25" customHeight="1">
      <c r="A636" s="6" t="s">
        <v>31</v>
      </c>
      <c r="B636" s="5"/>
      <c r="C636" s="5" t="s">
        <v>3</v>
      </c>
      <c r="D636" s="5" t="s">
        <v>48</v>
      </c>
      <c r="E636" s="5"/>
      <c r="F636" s="1">
        <f>G636+H636</f>
        <v>164</v>
      </c>
      <c r="G636" s="1">
        <f>G637</f>
        <v>164</v>
      </c>
      <c r="H636" s="1">
        <f>H637</f>
        <v>0</v>
      </c>
      <c r="I636" s="1">
        <f t="shared" si="130"/>
        <v>171</v>
      </c>
      <c r="J636" s="1">
        <f>J637</f>
        <v>171</v>
      </c>
      <c r="K636" s="1">
        <f>K637</f>
        <v>0</v>
      </c>
    </row>
    <row r="637" spans="1:11" ht="75.75" customHeight="1">
      <c r="A637" s="6" t="s">
        <v>47</v>
      </c>
      <c r="B637" s="5"/>
      <c r="C637" s="5" t="s">
        <v>3</v>
      </c>
      <c r="D637" s="5" t="s">
        <v>49</v>
      </c>
      <c r="E637" s="5"/>
      <c r="F637" s="1">
        <f t="shared" ref="F637:K638" si="135">F638</f>
        <v>164</v>
      </c>
      <c r="G637" s="1">
        <f t="shared" si="135"/>
        <v>164</v>
      </c>
      <c r="H637" s="1">
        <f t="shared" si="135"/>
        <v>0</v>
      </c>
      <c r="I637" s="1">
        <f t="shared" si="135"/>
        <v>171</v>
      </c>
      <c r="J637" s="1">
        <f t="shared" si="135"/>
        <v>171</v>
      </c>
      <c r="K637" s="1">
        <f t="shared" si="135"/>
        <v>0</v>
      </c>
    </row>
    <row r="638" spans="1:11" ht="165">
      <c r="A638" s="6" t="s">
        <v>50</v>
      </c>
      <c r="B638" s="5"/>
      <c r="C638" s="5" t="s">
        <v>3</v>
      </c>
      <c r="D638" s="5" t="s">
        <v>52</v>
      </c>
      <c r="E638" s="5"/>
      <c r="F638" s="1">
        <f t="shared" si="135"/>
        <v>164</v>
      </c>
      <c r="G638" s="1">
        <f t="shared" si="135"/>
        <v>164</v>
      </c>
      <c r="H638" s="1">
        <f t="shared" si="135"/>
        <v>0</v>
      </c>
      <c r="I638" s="1">
        <f t="shared" si="135"/>
        <v>171</v>
      </c>
      <c r="J638" s="1">
        <f t="shared" si="135"/>
        <v>171</v>
      </c>
      <c r="K638" s="1">
        <f t="shared" si="135"/>
        <v>0</v>
      </c>
    </row>
    <row r="639" spans="1:11" ht="16.5">
      <c r="A639" s="2" t="s">
        <v>51</v>
      </c>
      <c r="B639" s="2"/>
      <c r="C639" s="2" t="s">
        <v>3</v>
      </c>
      <c r="D639" s="2" t="s">
        <v>53</v>
      </c>
      <c r="E639" s="5"/>
      <c r="F639" s="3">
        <f t="shared" ref="F639:F645" si="136">G639+H639</f>
        <v>164</v>
      </c>
      <c r="G639" s="3">
        <f>G640</f>
        <v>164</v>
      </c>
      <c r="H639" s="3">
        <f>H640</f>
        <v>0</v>
      </c>
      <c r="I639" s="3">
        <f t="shared" ref="I639:I645" si="137">J639+K639</f>
        <v>171</v>
      </c>
      <c r="J639" s="3">
        <f>J640</f>
        <v>171</v>
      </c>
      <c r="K639" s="3">
        <f>K640</f>
        <v>0</v>
      </c>
    </row>
    <row r="640" spans="1:11" ht="108.75" customHeight="1">
      <c r="A640" s="2" t="s">
        <v>18</v>
      </c>
      <c r="B640" s="2"/>
      <c r="C640" s="2" t="s">
        <v>3</v>
      </c>
      <c r="D640" s="2" t="s">
        <v>53</v>
      </c>
      <c r="E640" s="2" t="s">
        <v>15</v>
      </c>
      <c r="F640" s="3">
        <f t="shared" si="136"/>
        <v>164</v>
      </c>
      <c r="G640" s="3">
        <v>164</v>
      </c>
      <c r="H640" s="3"/>
      <c r="I640" s="3">
        <f t="shared" si="137"/>
        <v>171</v>
      </c>
      <c r="J640" s="3">
        <v>171</v>
      </c>
      <c r="K640" s="3"/>
    </row>
    <row r="641" spans="1:11" ht="99">
      <c r="A641" s="6" t="s">
        <v>32</v>
      </c>
      <c r="B641" s="5"/>
      <c r="C641" s="5" t="s">
        <v>3</v>
      </c>
      <c r="D641" s="5" t="s">
        <v>54</v>
      </c>
      <c r="E641" s="5"/>
      <c r="F641" s="1">
        <f t="shared" si="136"/>
        <v>283176</v>
      </c>
      <c r="G641" s="1">
        <f>G642+G653+G660+G670</f>
        <v>283074</v>
      </c>
      <c r="H641" s="1">
        <f>H642+H653+H660+H670</f>
        <v>102</v>
      </c>
      <c r="I641" s="1">
        <f t="shared" si="137"/>
        <v>286602</v>
      </c>
      <c r="J641" s="1">
        <f>J642+J653+J660+J670</f>
        <v>286500</v>
      </c>
      <c r="K641" s="1">
        <f>K642+K653+K660+K670</f>
        <v>102</v>
      </c>
    </row>
    <row r="642" spans="1:11" ht="60" customHeight="1">
      <c r="A642" s="6" t="s">
        <v>55</v>
      </c>
      <c r="B642" s="5"/>
      <c r="C642" s="5" t="s">
        <v>3</v>
      </c>
      <c r="D642" s="5" t="s">
        <v>56</v>
      </c>
      <c r="E642" s="5"/>
      <c r="F642" s="1">
        <f t="shared" si="136"/>
        <v>49602</v>
      </c>
      <c r="G642" s="1">
        <f>G643+G648</f>
        <v>49500</v>
      </c>
      <c r="H642" s="1">
        <f>H643+H648</f>
        <v>102</v>
      </c>
      <c r="I642" s="1">
        <f t="shared" si="137"/>
        <v>50102</v>
      </c>
      <c r="J642" s="1">
        <f>J643+J648</f>
        <v>50000</v>
      </c>
      <c r="K642" s="1">
        <f>K643+K648</f>
        <v>102</v>
      </c>
    </row>
    <row r="643" spans="1:11" ht="132">
      <c r="A643" s="6" t="s">
        <v>876</v>
      </c>
      <c r="B643" s="5"/>
      <c r="C643" s="5" t="s">
        <v>3</v>
      </c>
      <c r="D643" s="5" t="s">
        <v>59</v>
      </c>
      <c r="E643" s="5"/>
      <c r="F643" s="1">
        <f t="shared" si="136"/>
        <v>49495</v>
      </c>
      <c r="G643" s="1">
        <f t="shared" ref="G643:H643" si="138">G644</f>
        <v>49495</v>
      </c>
      <c r="H643" s="1">
        <f t="shared" si="138"/>
        <v>0</v>
      </c>
      <c r="I643" s="1">
        <f t="shared" si="137"/>
        <v>49995</v>
      </c>
      <c r="J643" s="1">
        <f t="shared" ref="J643:K644" si="139">J644</f>
        <v>49995</v>
      </c>
      <c r="K643" s="1">
        <f t="shared" si="139"/>
        <v>0</v>
      </c>
    </row>
    <row r="644" spans="1:11" ht="93.75" customHeight="1">
      <c r="A644" s="19" t="s">
        <v>57</v>
      </c>
      <c r="B644" s="5"/>
      <c r="C644" s="2" t="s">
        <v>3</v>
      </c>
      <c r="D644" s="2" t="s">
        <v>60</v>
      </c>
      <c r="E644" s="2"/>
      <c r="F644" s="3">
        <f t="shared" si="136"/>
        <v>49495</v>
      </c>
      <c r="G644" s="3">
        <f>G645+G646+G647</f>
        <v>49495</v>
      </c>
      <c r="H644" s="3">
        <f>H645+H646</f>
        <v>0</v>
      </c>
      <c r="I644" s="3">
        <f t="shared" si="137"/>
        <v>49995</v>
      </c>
      <c r="J644" s="3">
        <f>J645+J646+J647</f>
        <v>49995</v>
      </c>
      <c r="K644" s="3">
        <f t="shared" si="139"/>
        <v>0</v>
      </c>
    </row>
    <row r="645" spans="1:11" ht="207.75" customHeight="1">
      <c r="A645" s="7" t="s">
        <v>20</v>
      </c>
      <c r="B645" s="5"/>
      <c r="C645" s="2" t="s">
        <v>3</v>
      </c>
      <c r="D645" s="2" t="s">
        <v>60</v>
      </c>
      <c r="E645" s="2" t="s">
        <v>13</v>
      </c>
      <c r="F645" s="3">
        <f t="shared" si="136"/>
        <v>48350</v>
      </c>
      <c r="G645" s="3">
        <f>48457-5-102</f>
        <v>48350</v>
      </c>
      <c r="H645" s="3">
        <v>0</v>
      </c>
      <c r="I645" s="3">
        <f t="shared" si="137"/>
        <v>48850</v>
      </c>
      <c r="J645" s="3">
        <f>50000-5-102-1043</f>
        <v>48850</v>
      </c>
      <c r="K645" s="3">
        <v>0</v>
      </c>
    </row>
    <row r="646" spans="1:11" ht="93" customHeight="1">
      <c r="A646" s="7" t="s">
        <v>21</v>
      </c>
      <c r="B646" s="5"/>
      <c r="C646" s="2" t="s">
        <v>3</v>
      </c>
      <c r="D646" s="2" t="s">
        <v>60</v>
      </c>
      <c r="E646" s="2" t="s">
        <v>14</v>
      </c>
      <c r="F646" s="3">
        <f>G646+H646</f>
        <v>1043</v>
      </c>
      <c r="G646" s="3">
        <v>1043</v>
      </c>
      <c r="H646" s="3"/>
      <c r="I646" s="3">
        <f>J646+K646</f>
        <v>1043</v>
      </c>
      <c r="J646" s="3">
        <v>1043</v>
      </c>
      <c r="K646" s="3">
        <v>0</v>
      </c>
    </row>
    <row r="647" spans="1:11" ht="38.25" customHeight="1">
      <c r="A647" s="2" t="s">
        <v>17</v>
      </c>
      <c r="B647" s="5"/>
      <c r="C647" s="2" t="s">
        <v>3</v>
      </c>
      <c r="D647" s="2" t="s">
        <v>60</v>
      </c>
      <c r="E647" s="2" t="s">
        <v>16</v>
      </c>
      <c r="F647" s="3">
        <f>G647+H647</f>
        <v>102</v>
      </c>
      <c r="G647" s="3">
        <v>102</v>
      </c>
      <c r="H647" s="3"/>
      <c r="I647" s="3">
        <f>J647+K647</f>
        <v>102</v>
      </c>
      <c r="J647" s="3">
        <v>102</v>
      </c>
      <c r="K647" s="3"/>
    </row>
    <row r="648" spans="1:11" ht="115.5">
      <c r="A648" s="41" t="s">
        <v>1006</v>
      </c>
      <c r="B648" s="42"/>
      <c r="C648" s="42" t="s">
        <v>3</v>
      </c>
      <c r="D648" s="42" t="s">
        <v>1007</v>
      </c>
      <c r="E648" s="42"/>
      <c r="F648" s="1">
        <f>G648+H648</f>
        <v>107</v>
      </c>
      <c r="G648" s="1">
        <f>G649+G651</f>
        <v>5</v>
      </c>
      <c r="H648" s="1">
        <f>H649+H651</f>
        <v>102</v>
      </c>
      <c r="I648" s="1">
        <f>J648+K648</f>
        <v>107</v>
      </c>
      <c r="J648" s="1">
        <f>J649+J651</f>
        <v>5</v>
      </c>
      <c r="K648" s="1">
        <f>K649+K651</f>
        <v>102</v>
      </c>
    </row>
    <row r="649" spans="1:11" ht="181.5">
      <c r="A649" s="49" t="s">
        <v>1008</v>
      </c>
      <c r="B649" s="42"/>
      <c r="C649" s="43" t="s">
        <v>3</v>
      </c>
      <c r="D649" s="43" t="s">
        <v>1009</v>
      </c>
      <c r="E649" s="42"/>
      <c r="F649" s="3">
        <f t="shared" ref="F649:F652" si="140">G649+H649</f>
        <v>5</v>
      </c>
      <c r="G649" s="3">
        <f>G650</f>
        <v>5</v>
      </c>
      <c r="H649" s="3">
        <f>H650</f>
        <v>0</v>
      </c>
      <c r="I649" s="3">
        <f t="shared" ref="I649:I652" si="141">J649+K649</f>
        <v>5</v>
      </c>
      <c r="J649" s="3">
        <f>J650</f>
        <v>5</v>
      </c>
      <c r="K649" s="3">
        <f>K650</f>
        <v>0</v>
      </c>
    </row>
    <row r="650" spans="1:11" ht="93" customHeight="1">
      <c r="A650" s="43" t="s">
        <v>21</v>
      </c>
      <c r="B650" s="42"/>
      <c r="C650" s="43" t="s">
        <v>3</v>
      </c>
      <c r="D650" s="43" t="s">
        <v>1009</v>
      </c>
      <c r="E650" s="43" t="s">
        <v>14</v>
      </c>
      <c r="F650" s="3">
        <f t="shared" si="140"/>
        <v>5</v>
      </c>
      <c r="G650" s="3">
        <v>5</v>
      </c>
      <c r="H650" s="3"/>
      <c r="I650" s="3">
        <f t="shared" si="141"/>
        <v>5</v>
      </c>
      <c r="J650" s="3">
        <v>5</v>
      </c>
      <c r="K650" s="3">
        <v>0</v>
      </c>
    </row>
    <row r="651" spans="1:11" ht="181.5">
      <c r="A651" s="49" t="s">
        <v>1008</v>
      </c>
      <c r="B651" s="42"/>
      <c r="C651" s="43" t="s">
        <v>3</v>
      </c>
      <c r="D651" s="43" t="s">
        <v>1010</v>
      </c>
      <c r="E651" s="42"/>
      <c r="F651" s="3">
        <f t="shared" si="140"/>
        <v>102</v>
      </c>
      <c r="G651" s="3">
        <f>G652</f>
        <v>0</v>
      </c>
      <c r="H651" s="3">
        <f>H652</f>
        <v>102</v>
      </c>
      <c r="I651" s="3">
        <f t="shared" si="141"/>
        <v>102</v>
      </c>
      <c r="J651" s="3">
        <f>J652</f>
        <v>0</v>
      </c>
      <c r="K651" s="3">
        <f>K652</f>
        <v>102</v>
      </c>
    </row>
    <row r="652" spans="1:11" ht="93" customHeight="1">
      <c r="A652" s="43" t="s">
        <v>21</v>
      </c>
      <c r="B652" s="42"/>
      <c r="C652" s="43" t="s">
        <v>3</v>
      </c>
      <c r="D652" s="43" t="s">
        <v>1010</v>
      </c>
      <c r="E652" s="43" t="s">
        <v>14</v>
      </c>
      <c r="F652" s="3">
        <f t="shared" si="140"/>
        <v>102</v>
      </c>
      <c r="G652" s="3"/>
      <c r="H652" s="3">
        <v>102</v>
      </c>
      <c r="I652" s="3">
        <f t="shared" si="141"/>
        <v>102</v>
      </c>
      <c r="J652" s="3"/>
      <c r="K652" s="3">
        <v>102</v>
      </c>
    </row>
    <row r="653" spans="1:11" ht="59.25" customHeight="1">
      <c r="A653" s="6" t="s">
        <v>61</v>
      </c>
      <c r="B653" s="5"/>
      <c r="C653" s="5" t="s">
        <v>3</v>
      </c>
      <c r="D653" s="5" t="s">
        <v>62</v>
      </c>
      <c r="E653" s="5"/>
      <c r="F653" s="1">
        <f t="shared" ref="F653:F658" si="142">G653+H653</f>
        <v>36083</v>
      </c>
      <c r="G653" s="1">
        <f>G654</f>
        <v>36083</v>
      </c>
      <c r="H653" s="1">
        <f>H654</f>
        <v>0</v>
      </c>
      <c r="I653" s="1">
        <f t="shared" ref="I653:I658" si="143">J653+K653</f>
        <v>36500</v>
      </c>
      <c r="J653" s="1">
        <f>J654</f>
        <v>36500</v>
      </c>
      <c r="K653" s="1">
        <f>K654</f>
        <v>0</v>
      </c>
    </row>
    <row r="654" spans="1:11" ht="132">
      <c r="A654" s="22" t="s">
        <v>875</v>
      </c>
      <c r="B654" s="5"/>
      <c r="C654" s="5" t="s">
        <v>3</v>
      </c>
      <c r="D654" s="5" t="s">
        <v>63</v>
      </c>
      <c r="E654" s="5"/>
      <c r="F654" s="1">
        <f t="shared" si="142"/>
        <v>36083</v>
      </c>
      <c r="G654" s="1">
        <f>G655</f>
        <v>36083</v>
      </c>
      <c r="H654" s="1">
        <f>H655</f>
        <v>0</v>
      </c>
      <c r="I654" s="1">
        <f t="shared" si="143"/>
        <v>36500</v>
      </c>
      <c r="J654" s="1">
        <f>J655</f>
        <v>36500</v>
      </c>
      <c r="K654" s="1">
        <f>K655</f>
        <v>0</v>
      </c>
    </row>
    <row r="655" spans="1:11" ht="93.75" customHeight="1">
      <c r="A655" s="19" t="s">
        <v>42</v>
      </c>
      <c r="B655" s="5"/>
      <c r="C655" s="2" t="s">
        <v>3</v>
      </c>
      <c r="D655" s="2" t="s">
        <v>64</v>
      </c>
      <c r="E655" s="2"/>
      <c r="F655" s="3">
        <f t="shared" si="142"/>
        <v>36083</v>
      </c>
      <c r="G655" s="3">
        <f>G656+G657+G658+G659</f>
        <v>36083</v>
      </c>
      <c r="H655" s="3">
        <f>H656+H657+H658</f>
        <v>0</v>
      </c>
      <c r="I655" s="3">
        <f t="shared" si="143"/>
        <v>36500</v>
      </c>
      <c r="J655" s="3">
        <f>J656+J657+J658+J659</f>
        <v>36500</v>
      </c>
      <c r="K655" s="3">
        <f>K656+K657+K658</f>
        <v>0</v>
      </c>
    </row>
    <row r="656" spans="1:11" ht="205.5" customHeight="1">
      <c r="A656" s="7" t="s">
        <v>20</v>
      </c>
      <c r="B656" s="5"/>
      <c r="C656" s="2" t="s">
        <v>3</v>
      </c>
      <c r="D656" s="2" t="s">
        <v>64</v>
      </c>
      <c r="E656" s="2" t="s">
        <v>13</v>
      </c>
      <c r="F656" s="3">
        <f t="shared" si="142"/>
        <v>19107</v>
      </c>
      <c r="G656" s="3">
        <f>19182-75</f>
        <v>19107</v>
      </c>
      <c r="H656" s="3"/>
      <c r="I656" s="3">
        <f t="shared" si="143"/>
        <v>19827</v>
      </c>
      <c r="J656" s="3">
        <f>20395-75-493</f>
        <v>19827</v>
      </c>
      <c r="K656" s="3"/>
    </row>
    <row r="657" spans="1:11" ht="93" customHeight="1">
      <c r="A657" s="2" t="s">
        <v>21</v>
      </c>
      <c r="B657" s="5"/>
      <c r="C657" s="2" t="s">
        <v>3</v>
      </c>
      <c r="D657" s="2" t="s">
        <v>64</v>
      </c>
      <c r="E657" s="2" t="s">
        <v>14</v>
      </c>
      <c r="F657" s="3">
        <f t="shared" si="142"/>
        <v>493</v>
      </c>
      <c r="G657" s="3">
        <v>493</v>
      </c>
      <c r="H657" s="3"/>
      <c r="I657" s="3">
        <f t="shared" si="143"/>
        <v>493</v>
      </c>
      <c r="J657" s="3">
        <v>493</v>
      </c>
      <c r="K657" s="3"/>
    </row>
    <row r="658" spans="1:11" ht="111.75" customHeight="1">
      <c r="A658" s="2" t="s">
        <v>18</v>
      </c>
      <c r="B658" s="5"/>
      <c r="C658" s="2" t="s">
        <v>3</v>
      </c>
      <c r="D658" s="2" t="s">
        <v>64</v>
      </c>
      <c r="E658" s="2" t="s">
        <v>15</v>
      </c>
      <c r="F658" s="3">
        <f t="shared" si="142"/>
        <v>16408</v>
      </c>
      <c r="G658" s="3">
        <f>16325+83</f>
        <v>16408</v>
      </c>
      <c r="H658" s="3"/>
      <c r="I658" s="3">
        <f t="shared" si="143"/>
        <v>16105</v>
      </c>
      <c r="J658" s="3">
        <v>16105</v>
      </c>
      <c r="K658" s="3"/>
    </row>
    <row r="659" spans="1:11" ht="45" customHeight="1">
      <c r="A659" s="2" t="s">
        <v>17</v>
      </c>
      <c r="B659" s="5"/>
      <c r="C659" s="2" t="s">
        <v>3</v>
      </c>
      <c r="D659" s="2" t="s">
        <v>64</v>
      </c>
      <c r="E659" s="2" t="s">
        <v>16</v>
      </c>
      <c r="F659" s="3">
        <f>G659+H659</f>
        <v>75</v>
      </c>
      <c r="G659" s="3">
        <v>75</v>
      </c>
      <c r="H659" s="3"/>
      <c r="I659" s="3">
        <f>J659+K659</f>
        <v>75</v>
      </c>
      <c r="J659" s="3">
        <v>75</v>
      </c>
      <c r="K659" s="3"/>
    </row>
    <row r="660" spans="1:11" ht="49.5">
      <c r="A660" s="6" t="s">
        <v>87</v>
      </c>
      <c r="B660" s="5"/>
      <c r="C660" s="5" t="s">
        <v>3</v>
      </c>
      <c r="D660" s="5" t="s">
        <v>65</v>
      </c>
      <c r="E660" s="5"/>
      <c r="F660" s="1">
        <f t="shared" ref="F660:F662" si="144">G660+H660</f>
        <v>155691</v>
      </c>
      <c r="G660" s="1">
        <f>G661+G667</f>
        <v>155691</v>
      </c>
      <c r="H660" s="1">
        <f>H661+H667</f>
        <v>0</v>
      </c>
      <c r="I660" s="1">
        <f>J660+K660</f>
        <v>157500</v>
      </c>
      <c r="J660" s="1">
        <f>J661+J667</f>
        <v>157500</v>
      </c>
      <c r="K660" s="1">
        <f>K661+K667</f>
        <v>0</v>
      </c>
    </row>
    <row r="661" spans="1:11" ht="148.5">
      <c r="A661" s="22" t="s">
        <v>66</v>
      </c>
      <c r="B661" s="5"/>
      <c r="C661" s="5" t="s">
        <v>3</v>
      </c>
      <c r="D661" s="5" t="s">
        <v>68</v>
      </c>
      <c r="E661" s="5"/>
      <c r="F661" s="1">
        <f t="shared" si="144"/>
        <v>154891</v>
      </c>
      <c r="G661" s="1">
        <f>G662</f>
        <v>154891</v>
      </c>
      <c r="H661" s="1">
        <f>H662</f>
        <v>0</v>
      </c>
      <c r="I661" s="1">
        <f>J661+K661</f>
        <v>157178</v>
      </c>
      <c r="J661" s="1">
        <f>J662</f>
        <v>157178</v>
      </c>
      <c r="K661" s="1">
        <f>K662</f>
        <v>0</v>
      </c>
    </row>
    <row r="662" spans="1:11" ht="93.75" customHeight="1">
      <c r="A662" s="19" t="s">
        <v>42</v>
      </c>
      <c r="B662" s="5"/>
      <c r="C662" s="2" t="s">
        <v>3</v>
      </c>
      <c r="D662" s="2" t="s">
        <v>69</v>
      </c>
      <c r="E662" s="2"/>
      <c r="F662" s="3">
        <f t="shared" si="144"/>
        <v>154891</v>
      </c>
      <c r="G662" s="3">
        <f>G663+G664+G665+G666</f>
        <v>154891</v>
      </c>
      <c r="H662" s="3">
        <f>H663+H664+H665+H666</f>
        <v>0</v>
      </c>
      <c r="I662" s="3">
        <f t="shared" ref="I662:I666" si="145">J662+K662</f>
        <v>157178</v>
      </c>
      <c r="J662" s="3">
        <f>J663+J664+J665+J666</f>
        <v>157178</v>
      </c>
      <c r="K662" s="3">
        <f>K663+K664+K665+K666</f>
        <v>0</v>
      </c>
    </row>
    <row r="663" spans="1:11" ht="211.5" customHeight="1">
      <c r="A663" s="7" t="s">
        <v>20</v>
      </c>
      <c r="B663" s="5"/>
      <c r="C663" s="2" t="s">
        <v>3</v>
      </c>
      <c r="D663" s="2" t="s">
        <v>69</v>
      </c>
      <c r="E663" s="2" t="s">
        <v>13</v>
      </c>
      <c r="F663" s="3">
        <f t="shared" ref="F663:F679" si="146">G663+H663</f>
        <v>36263</v>
      </c>
      <c r="G663" s="47">
        <v>36263</v>
      </c>
      <c r="H663" s="3"/>
      <c r="I663" s="3">
        <f t="shared" si="145"/>
        <v>34174</v>
      </c>
      <c r="J663" s="48">
        <f>40980-5686-1120</f>
        <v>34174</v>
      </c>
      <c r="K663" s="3"/>
    </row>
    <row r="664" spans="1:11" ht="93" customHeight="1">
      <c r="A664" s="2" t="s">
        <v>21</v>
      </c>
      <c r="B664" s="5"/>
      <c r="C664" s="2" t="s">
        <v>3</v>
      </c>
      <c r="D664" s="2" t="s">
        <v>69</v>
      </c>
      <c r="E664" s="2" t="s">
        <v>14</v>
      </c>
      <c r="F664" s="3">
        <f t="shared" si="146"/>
        <v>5729</v>
      </c>
      <c r="G664" s="47">
        <v>5729</v>
      </c>
      <c r="H664" s="3"/>
      <c r="I664" s="3">
        <f t="shared" si="145"/>
        <v>5686</v>
      </c>
      <c r="J664" s="48">
        <v>5686</v>
      </c>
      <c r="K664" s="3"/>
    </row>
    <row r="665" spans="1:11" ht="112.5" customHeight="1">
      <c r="A665" s="2" t="s">
        <v>18</v>
      </c>
      <c r="B665" s="5"/>
      <c r="C665" s="2" t="s">
        <v>3</v>
      </c>
      <c r="D665" s="2" t="s">
        <v>69</v>
      </c>
      <c r="E665" s="2" t="s">
        <v>15</v>
      </c>
      <c r="F665" s="3">
        <f t="shared" si="146"/>
        <v>111784</v>
      </c>
      <c r="G665" s="47">
        <v>111784</v>
      </c>
      <c r="H665" s="3"/>
      <c r="I665" s="3">
        <f t="shared" si="145"/>
        <v>116198</v>
      </c>
      <c r="J665" s="48">
        <v>116198</v>
      </c>
      <c r="K665" s="3"/>
    </row>
    <row r="666" spans="1:11" ht="40.5" customHeight="1">
      <c r="A666" s="2" t="s">
        <v>17</v>
      </c>
      <c r="B666" s="5"/>
      <c r="C666" s="2" t="s">
        <v>3</v>
      </c>
      <c r="D666" s="2" t="s">
        <v>69</v>
      </c>
      <c r="E666" s="2" t="s">
        <v>16</v>
      </c>
      <c r="F666" s="3">
        <f t="shared" si="146"/>
        <v>1115</v>
      </c>
      <c r="G666" s="47">
        <v>1115</v>
      </c>
      <c r="H666" s="3"/>
      <c r="I666" s="3">
        <f t="shared" si="145"/>
        <v>1120</v>
      </c>
      <c r="J666" s="3">
        <v>1120</v>
      </c>
      <c r="K666" s="3"/>
    </row>
    <row r="667" spans="1:11" ht="228" customHeight="1">
      <c r="A667" s="22" t="s">
        <v>877</v>
      </c>
      <c r="B667" s="5"/>
      <c r="C667" s="5" t="s">
        <v>3</v>
      </c>
      <c r="D667" s="5" t="s">
        <v>72</v>
      </c>
      <c r="E667" s="5"/>
      <c r="F667" s="1">
        <f t="shared" si="146"/>
        <v>800</v>
      </c>
      <c r="G667" s="1">
        <f>G668</f>
        <v>800</v>
      </c>
      <c r="H667" s="1">
        <f>H668</f>
        <v>0</v>
      </c>
      <c r="I667" s="1">
        <f t="shared" ref="I667:I679" si="147">J667+K667</f>
        <v>322</v>
      </c>
      <c r="J667" s="1">
        <f>J668</f>
        <v>322</v>
      </c>
      <c r="K667" s="1">
        <f>K668</f>
        <v>0</v>
      </c>
    </row>
    <row r="668" spans="1:11" ht="24.75" customHeight="1">
      <c r="A668" s="19" t="s">
        <v>67</v>
      </c>
      <c r="B668" s="5"/>
      <c r="C668" s="2" t="s">
        <v>3</v>
      </c>
      <c r="D668" s="2" t="s">
        <v>73</v>
      </c>
      <c r="E668" s="2"/>
      <c r="F668" s="3">
        <f t="shared" si="146"/>
        <v>800</v>
      </c>
      <c r="G668" s="3">
        <f>G669</f>
        <v>800</v>
      </c>
      <c r="H668" s="3">
        <f>H669</f>
        <v>0</v>
      </c>
      <c r="I668" s="3">
        <f t="shared" si="147"/>
        <v>322</v>
      </c>
      <c r="J668" s="3">
        <f>J669</f>
        <v>322</v>
      </c>
      <c r="K668" s="3">
        <f>K669</f>
        <v>0</v>
      </c>
    </row>
    <row r="669" spans="1:11" ht="107.25" customHeight="1">
      <c r="A669" s="2" t="s">
        <v>18</v>
      </c>
      <c r="B669" s="5"/>
      <c r="C669" s="2" t="s">
        <v>3</v>
      </c>
      <c r="D669" s="2" t="s">
        <v>73</v>
      </c>
      <c r="E669" s="2" t="s">
        <v>15</v>
      </c>
      <c r="F669" s="3">
        <f t="shared" si="146"/>
        <v>800</v>
      </c>
      <c r="G669" s="3">
        <v>800</v>
      </c>
      <c r="H669" s="3"/>
      <c r="I669" s="3">
        <f t="shared" si="147"/>
        <v>322</v>
      </c>
      <c r="J669" s="3">
        <v>322</v>
      </c>
      <c r="K669" s="3"/>
    </row>
    <row r="670" spans="1:11" ht="66">
      <c r="A670" s="6" t="s">
        <v>75</v>
      </c>
      <c r="B670" s="5"/>
      <c r="C670" s="5" t="s">
        <v>3</v>
      </c>
      <c r="D670" s="5" t="s">
        <v>74</v>
      </c>
      <c r="E670" s="5"/>
      <c r="F670" s="1">
        <f t="shared" si="146"/>
        <v>41800</v>
      </c>
      <c r="G670" s="1">
        <f t="shared" ref="G670:K672" si="148">G671</f>
        <v>41800</v>
      </c>
      <c r="H670" s="1">
        <f t="shared" si="148"/>
        <v>0</v>
      </c>
      <c r="I670" s="1">
        <f t="shared" si="147"/>
        <v>42500</v>
      </c>
      <c r="J670" s="1">
        <f t="shared" si="148"/>
        <v>42500</v>
      </c>
      <c r="K670" s="1">
        <f t="shared" si="148"/>
        <v>0</v>
      </c>
    </row>
    <row r="671" spans="1:11" ht="115.5">
      <c r="A671" s="5" t="s">
        <v>878</v>
      </c>
      <c r="B671" s="5"/>
      <c r="C671" s="5" t="s">
        <v>3</v>
      </c>
      <c r="D671" s="5" t="s">
        <v>76</v>
      </c>
      <c r="E671" s="5"/>
      <c r="F671" s="1">
        <f t="shared" si="146"/>
        <v>41800</v>
      </c>
      <c r="G671" s="1">
        <f>G672</f>
        <v>41800</v>
      </c>
      <c r="H671" s="1">
        <f>H672</f>
        <v>0</v>
      </c>
      <c r="I671" s="1">
        <f t="shared" si="147"/>
        <v>42500</v>
      </c>
      <c r="J671" s="1">
        <f>J672</f>
        <v>42500</v>
      </c>
      <c r="K671" s="1">
        <f>K672</f>
        <v>0</v>
      </c>
    </row>
    <row r="672" spans="1:11" ht="96" customHeight="1">
      <c r="A672" s="2" t="s">
        <v>42</v>
      </c>
      <c r="B672" s="5"/>
      <c r="C672" s="2" t="s">
        <v>3</v>
      </c>
      <c r="D672" s="2" t="s">
        <v>77</v>
      </c>
      <c r="E672" s="2"/>
      <c r="F672" s="3">
        <f t="shared" si="146"/>
        <v>41800</v>
      </c>
      <c r="G672" s="3">
        <f t="shared" si="148"/>
        <v>41800</v>
      </c>
      <c r="H672" s="3">
        <f t="shared" si="148"/>
        <v>0</v>
      </c>
      <c r="I672" s="3">
        <f t="shared" si="147"/>
        <v>42500</v>
      </c>
      <c r="J672" s="3">
        <f t="shared" si="148"/>
        <v>42500</v>
      </c>
      <c r="K672" s="3">
        <f t="shared" si="148"/>
        <v>0</v>
      </c>
    </row>
    <row r="673" spans="1:11" ht="108" customHeight="1">
      <c r="A673" s="2" t="s">
        <v>18</v>
      </c>
      <c r="B673" s="5"/>
      <c r="C673" s="2" t="s">
        <v>3</v>
      </c>
      <c r="D673" s="2" t="s">
        <v>77</v>
      </c>
      <c r="E673" s="2" t="s">
        <v>15</v>
      </c>
      <c r="F673" s="3">
        <f t="shared" si="146"/>
        <v>41800</v>
      </c>
      <c r="G673" s="3">
        <v>41800</v>
      </c>
      <c r="H673" s="3"/>
      <c r="I673" s="3">
        <f t="shared" si="147"/>
        <v>42500</v>
      </c>
      <c r="J673" s="3">
        <v>42500</v>
      </c>
      <c r="K673" s="3"/>
    </row>
    <row r="674" spans="1:11" ht="58.5" customHeight="1">
      <c r="A674" s="5" t="s">
        <v>33</v>
      </c>
      <c r="B674" s="5"/>
      <c r="C674" s="5" t="s">
        <v>5</v>
      </c>
      <c r="D674" s="5"/>
      <c r="E674" s="5"/>
      <c r="F674" s="1">
        <f t="shared" si="146"/>
        <v>44600</v>
      </c>
      <c r="G674" s="1">
        <f>G675</f>
        <v>44600</v>
      </c>
      <c r="H674" s="1">
        <f>H675</f>
        <v>0</v>
      </c>
      <c r="I674" s="1">
        <f t="shared" si="147"/>
        <v>45500</v>
      </c>
      <c r="J674" s="1">
        <f>J675</f>
        <v>45500</v>
      </c>
      <c r="K674" s="1">
        <f>K675</f>
        <v>0</v>
      </c>
    </row>
    <row r="675" spans="1:11" ht="99">
      <c r="A675" s="6" t="s">
        <v>32</v>
      </c>
      <c r="B675" s="5"/>
      <c r="C675" s="5" t="s">
        <v>5</v>
      </c>
      <c r="D675" s="5" t="s">
        <v>54</v>
      </c>
      <c r="E675" s="5"/>
      <c r="F675" s="1">
        <f t="shared" si="146"/>
        <v>44600</v>
      </c>
      <c r="G675" s="1">
        <f>G676</f>
        <v>44600</v>
      </c>
      <c r="H675" s="1">
        <f>H676</f>
        <v>0</v>
      </c>
      <c r="I675" s="1">
        <f t="shared" si="147"/>
        <v>45500</v>
      </c>
      <c r="J675" s="1">
        <f>J676</f>
        <v>45500</v>
      </c>
      <c r="K675" s="1">
        <f>K676</f>
        <v>0</v>
      </c>
    </row>
    <row r="676" spans="1:11" ht="93" customHeight="1">
      <c r="A676" s="6" t="s">
        <v>78</v>
      </c>
      <c r="B676" s="5"/>
      <c r="C676" s="5" t="s">
        <v>5</v>
      </c>
      <c r="D676" s="5" t="s">
        <v>79</v>
      </c>
      <c r="E676" s="5"/>
      <c r="F676" s="1">
        <f t="shared" si="146"/>
        <v>44600</v>
      </c>
      <c r="G676" s="1">
        <f>G677+G681</f>
        <v>44600</v>
      </c>
      <c r="H676" s="1">
        <f>H677+H681</f>
        <v>0</v>
      </c>
      <c r="I676" s="1">
        <f t="shared" si="147"/>
        <v>45500</v>
      </c>
      <c r="J676" s="1">
        <f>J677+J681</f>
        <v>45500</v>
      </c>
      <c r="K676" s="1">
        <f>K677+K681</f>
        <v>0</v>
      </c>
    </row>
    <row r="677" spans="1:11" ht="132">
      <c r="A677" s="6" t="s">
        <v>80</v>
      </c>
      <c r="B677" s="5"/>
      <c r="C677" s="5" t="s">
        <v>5</v>
      </c>
      <c r="D677" s="5" t="s">
        <v>83</v>
      </c>
      <c r="E677" s="5"/>
      <c r="F677" s="1">
        <f t="shared" si="146"/>
        <v>6395</v>
      </c>
      <c r="G677" s="1">
        <f>G678</f>
        <v>6395</v>
      </c>
      <c r="H677" s="1">
        <f>H678</f>
        <v>0</v>
      </c>
      <c r="I677" s="1">
        <f t="shared" si="147"/>
        <v>6855</v>
      </c>
      <c r="J677" s="1">
        <f>J678</f>
        <v>6855</v>
      </c>
      <c r="K677" s="1">
        <f>K678</f>
        <v>0</v>
      </c>
    </row>
    <row r="678" spans="1:11" ht="49.5">
      <c r="A678" s="7" t="s">
        <v>81</v>
      </c>
      <c r="B678" s="5"/>
      <c r="C678" s="2" t="s">
        <v>5</v>
      </c>
      <c r="D678" s="2" t="s">
        <v>82</v>
      </c>
      <c r="E678" s="2"/>
      <c r="F678" s="3">
        <f t="shared" si="146"/>
        <v>6395</v>
      </c>
      <c r="G678" s="3">
        <f>G679+G680</f>
        <v>6395</v>
      </c>
      <c r="H678" s="3">
        <f>H679</f>
        <v>0</v>
      </c>
      <c r="I678" s="3">
        <f t="shared" si="147"/>
        <v>6855</v>
      </c>
      <c r="J678" s="3">
        <f>J679+J680</f>
        <v>6855</v>
      </c>
      <c r="K678" s="3">
        <f>K679</f>
        <v>0</v>
      </c>
    </row>
    <row r="679" spans="1:11" ht="205.5" customHeight="1">
      <c r="A679" s="7" t="s">
        <v>20</v>
      </c>
      <c r="B679" s="5"/>
      <c r="C679" s="2" t="s">
        <v>5</v>
      </c>
      <c r="D679" s="2" t="s">
        <v>82</v>
      </c>
      <c r="E679" s="2" t="s">
        <v>13</v>
      </c>
      <c r="F679" s="3">
        <f t="shared" si="146"/>
        <v>6369</v>
      </c>
      <c r="G679" s="3">
        <f>6395-26</f>
        <v>6369</v>
      </c>
      <c r="H679" s="3"/>
      <c r="I679" s="3">
        <f t="shared" si="147"/>
        <v>6829</v>
      </c>
      <c r="J679" s="3">
        <f>6855-26</f>
        <v>6829</v>
      </c>
      <c r="K679" s="3"/>
    </row>
    <row r="680" spans="1:11" ht="93" customHeight="1">
      <c r="A680" s="2" t="s">
        <v>21</v>
      </c>
      <c r="B680" s="5"/>
      <c r="C680" s="2" t="s">
        <v>5</v>
      </c>
      <c r="D680" s="2" t="s">
        <v>82</v>
      </c>
      <c r="E680" s="2" t="s">
        <v>14</v>
      </c>
      <c r="F680" s="3">
        <f>G680+H680</f>
        <v>26</v>
      </c>
      <c r="G680" s="3">
        <v>26</v>
      </c>
      <c r="H680" s="3"/>
      <c r="I680" s="3">
        <f>J680+K680</f>
        <v>26</v>
      </c>
      <c r="J680" s="3">
        <v>26</v>
      </c>
      <c r="K680" s="3"/>
    </row>
    <row r="681" spans="1:11" ht="214.5">
      <c r="A681" s="22" t="s">
        <v>84</v>
      </c>
      <c r="B681" s="5"/>
      <c r="C681" s="5" t="s">
        <v>5</v>
      </c>
      <c r="D681" s="5" t="s">
        <v>85</v>
      </c>
      <c r="E681" s="5"/>
      <c r="F681" s="1">
        <f t="shared" ref="F681:K681" si="149">F682</f>
        <v>38205</v>
      </c>
      <c r="G681" s="1">
        <f t="shared" si="149"/>
        <v>38205</v>
      </c>
      <c r="H681" s="1">
        <f t="shared" si="149"/>
        <v>0</v>
      </c>
      <c r="I681" s="1">
        <f t="shared" si="149"/>
        <v>38645</v>
      </c>
      <c r="J681" s="1">
        <f t="shared" si="149"/>
        <v>38645</v>
      </c>
      <c r="K681" s="1">
        <f t="shared" si="149"/>
        <v>0</v>
      </c>
    </row>
    <row r="682" spans="1:11" ht="105.75" customHeight="1">
      <c r="A682" s="19" t="s">
        <v>42</v>
      </c>
      <c r="B682" s="5"/>
      <c r="C682" s="2" t="s">
        <v>5</v>
      </c>
      <c r="D682" s="2" t="s">
        <v>86</v>
      </c>
      <c r="E682" s="2"/>
      <c r="F682" s="3">
        <f t="shared" ref="F682:F1012" si="150">G682+H682</f>
        <v>38205</v>
      </c>
      <c r="G682" s="3">
        <f>G683+G684+G685</f>
        <v>38205</v>
      </c>
      <c r="H682" s="3">
        <f>H683+H684</f>
        <v>0</v>
      </c>
      <c r="I682" s="3">
        <f t="shared" ref="I682:I747" si="151">J682+K682</f>
        <v>38645</v>
      </c>
      <c r="J682" s="3">
        <f>J683+J684+J685</f>
        <v>38645</v>
      </c>
      <c r="K682" s="3">
        <f>K683+K684</f>
        <v>0</v>
      </c>
    </row>
    <row r="683" spans="1:11" ht="205.5" customHeight="1">
      <c r="A683" s="7" t="s">
        <v>20</v>
      </c>
      <c r="B683" s="5"/>
      <c r="C683" s="2" t="s">
        <v>5</v>
      </c>
      <c r="D683" s="2" t="s">
        <v>86</v>
      </c>
      <c r="E683" s="2" t="s">
        <v>13</v>
      </c>
      <c r="F683" s="3">
        <f t="shared" si="150"/>
        <v>37637</v>
      </c>
      <c r="G683" s="47">
        <f>37641-4</f>
        <v>37637</v>
      </c>
      <c r="H683" s="3"/>
      <c r="I683" s="3">
        <f t="shared" si="151"/>
        <v>38095</v>
      </c>
      <c r="J683" s="3">
        <f>38645-4-546</f>
        <v>38095</v>
      </c>
      <c r="K683" s="3"/>
    </row>
    <row r="684" spans="1:11" ht="93" customHeight="1">
      <c r="A684" s="2" t="s">
        <v>21</v>
      </c>
      <c r="B684" s="5"/>
      <c r="C684" s="2" t="s">
        <v>5</v>
      </c>
      <c r="D684" s="2" t="s">
        <v>86</v>
      </c>
      <c r="E684" s="2" t="s">
        <v>14</v>
      </c>
      <c r="F684" s="3">
        <f t="shared" si="150"/>
        <v>564</v>
      </c>
      <c r="G684" s="47">
        <v>564</v>
      </c>
      <c r="H684" s="3"/>
      <c r="I684" s="3">
        <f t="shared" si="151"/>
        <v>546</v>
      </c>
      <c r="J684" s="3">
        <v>546</v>
      </c>
      <c r="K684" s="3"/>
    </row>
    <row r="685" spans="1:11" ht="33">
      <c r="A685" s="2" t="s">
        <v>17</v>
      </c>
      <c r="B685" s="5"/>
      <c r="C685" s="2" t="s">
        <v>5</v>
      </c>
      <c r="D685" s="2" t="s">
        <v>86</v>
      </c>
      <c r="E685" s="2" t="s">
        <v>16</v>
      </c>
      <c r="F685" s="3">
        <f>G685+H685</f>
        <v>4</v>
      </c>
      <c r="G685" s="47">
        <v>4</v>
      </c>
      <c r="H685" s="3"/>
      <c r="I685" s="3">
        <f>J685+K685</f>
        <v>4</v>
      </c>
      <c r="J685" s="3">
        <v>4</v>
      </c>
      <c r="K685" s="3"/>
    </row>
    <row r="686" spans="1:11" ht="16.5">
      <c r="A686" s="5" t="s">
        <v>183</v>
      </c>
      <c r="B686" s="5"/>
      <c r="C686" s="5" t="s">
        <v>184</v>
      </c>
      <c r="D686" s="5"/>
      <c r="E686" s="5"/>
      <c r="F686" s="1">
        <f>G686+H686</f>
        <v>222</v>
      </c>
      <c r="G686" s="1">
        <f>G687</f>
        <v>109</v>
      </c>
      <c r="H686" s="1">
        <f>H687</f>
        <v>113</v>
      </c>
      <c r="I686" s="1">
        <f>J686+K686</f>
        <v>119</v>
      </c>
      <c r="J686" s="1">
        <f>J687</f>
        <v>0</v>
      </c>
      <c r="K686" s="1">
        <f>K687</f>
        <v>119</v>
      </c>
    </row>
    <row r="687" spans="1:11" ht="57.75" customHeight="1">
      <c r="A687" s="5" t="s">
        <v>595</v>
      </c>
      <c r="B687" s="5"/>
      <c r="C687" s="5" t="s">
        <v>596</v>
      </c>
      <c r="D687" s="5"/>
      <c r="E687" s="5"/>
      <c r="F687" s="1">
        <f>G687+H687</f>
        <v>222</v>
      </c>
      <c r="G687" s="1">
        <f>G688+G693</f>
        <v>109</v>
      </c>
      <c r="H687" s="1">
        <f>H688+H693</f>
        <v>113</v>
      </c>
      <c r="I687" s="1">
        <f>J687+K687</f>
        <v>119</v>
      </c>
      <c r="J687" s="1">
        <f>J688+J693</f>
        <v>0</v>
      </c>
      <c r="K687" s="1">
        <f>K688+K693</f>
        <v>119</v>
      </c>
    </row>
    <row r="688" spans="1:11" ht="99">
      <c r="A688" s="6" t="s">
        <v>25</v>
      </c>
      <c r="B688" s="5"/>
      <c r="C688" s="5" t="s">
        <v>596</v>
      </c>
      <c r="D688" s="5" t="s">
        <v>38</v>
      </c>
      <c r="E688" s="5"/>
      <c r="F688" s="1">
        <f>G688+H688</f>
        <v>113</v>
      </c>
      <c r="G688" s="1">
        <f t="shared" ref="G688:H691" si="152">G689</f>
        <v>0</v>
      </c>
      <c r="H688" s="1">
        <f t="shared" si="152"/>
        <v>113</v>
      </c>
      <c r="I688" s="1">
        <f>J688+K688</f>
        <v>119</v>
      </c>
      <c r="J688" s="1">
        <f t="shared" ref="J688:K691" si="153">J689</f>
        <v>0</v>
      </c>
      <c r="K688" s="1">
        <f t="shared" si="153"/>
        <v>119</v>
      </c>
    </row>
    <row r="689" spans="1:11" ht="73.5" customHeight="1">
      <c r="A689" s="6" t="s">
        <v>44</v>
      </c>
      <c r="B689" s="5"/>
      <c r="C689" s="5" t="s">
        <v>596</v>
      </c>
      <c r="D689" s="5" t="s">
        <v>39</v>
      </c>
      <c r="E689" s="5"/>
      <c r="F689" s="1">
        <f>G689+H689</f>
        <v>113</v>
      </c>
      <c r="G689" s="1">
        <f t="shared" si="152"/>
        <v>0</v>
      </c>
      <c r="H689" s="1">
        <f t="shared" si="152"/>
        <v>113</v>
      </c>
      <c r="I689" s="1">
        <f>J689+K689</f>
        <v>119</v>
      </c>
      <c r="J689" s="1">
        <f t="shared" si="153"/>
        <v>0</v>
      </c>
      <c r="K689" s="1">
        <f t="shared" si="153"/>
        <v>119</v>
      </c>
    </row>
    <row r="690" spans="1:11" ht="346.5">
      <c r="A690" s="32" t="s">
        <v>881</v>
      </c>
      <c r="B690" s="5"/>
      <c r="C690" s="5" t="s">
        <v>596</v>
      </c>
      <c r="D690" s="5" t="s">
        <v>45</v>
      </c>
      <c r="E690" s="5"/>
      <c r="F690" s="1">
        <f t="shared" si="150"/>
        <v>113</v>
      </c>
      <c r="G690" s="1">
        <f t="shared" si="152"/>
        <v>0</v>
      </c>
      <c r="H690" s="1">
        <f t="shared" si="152"/>
        <v>113</v>
      </c>
      <c r="I690" s="1">
        <f t="shared" si="151"/>
        <v>119</v>
      </c>
      <c r="J690" s="1">
        <f t="shared" si="153"/>
        <v>0</v>
      </c>
      <c r="K690" s="1">
        <f t="shared" si="153"/>
        <v>119</v>
      </c>
    </row>
    <row r="691" spans="1:11" ht="287.25" customHeight="1">
      <c r="A691" s="12" t="s">
        <v>1065</v>
      </c>
      <c r="B691" s="5"/>
      <c r="C691" s="2" t="s">
        <v>596</v>
      </c>
      <c r="D691" s="2" t="s">
        <v>46</v>
      </c>
      <c r="E691" s="2"/>
      <c r="F691" s="3">
        <f t="shared" si="150"/>
        <v>113</v>
      </c>
      <c r="G691" s="3">
        <f t="shared" si="152"/>
        <v>0</v>
      </c>
      <c r="H691" s="3">
        <f t="shared" si="152"/>
        <v>113</v>
      </c>
      <c r="I691" s="3">
        <f t="shared" si="151"/>
        <v>119</v>
      </c>
      <c r="J691" s="3">
        <f t="shared" si="153"/>
        <v>0</v>
      </c>
      <c r="K691" s="3">
        <f t="shared" si="153"/>
        <v>119</v>
      </c>
    </row>
    <row r="692" spans="1:11" ht="60.75" customHeight="1">
      <c r="A692" s="12" t="s">
        <v>26</v>
      </c>
      <c r="B692" s="5"/>
      <c r="C692" s="2" t="s">
        <v>596</v>
      </c>
      <c r="D692" s="2" t="s">
        <v>46</v>
      </c>
      <c r="E692" s="2" t="s">
        <v>27</v>
      </c>
      <c r="F692" s="3">
        <f>G692+H692</f>
        <v>113</v>
      </c>
      <c r="G692" s="3"/>
      <c r="H692" s="3">
        <v>113</v>
      </c>
      <c r="I692" s="3">
        <f>J692+K692</f>
        <v>119</v>
      </c>
      <c r="J692" s="3"/>
      <c r="K692" s="3">
        <v>119</v>
      </c>
    </row>
    <row r="693" spans="1:11" ht="99">
      <c r="A693" s="6" t="s">
        <v>32</v>
      </c>
      <c r="B693" s="5"/>
      <c r="C693" s="5" t="s">
        <v>596</v>
      </c>
      <c r="D693" s="5" t="s">
        <v>54</v>
      </c>
      <c r="E693" s="2"/>
      <c r="F693" s="1">
        <f t="shared" ref="F693" si="154">G693+H693</f>
        <v>109</v>
      </c>
      <c r="G693" s="1">
        <f>G694</f>
        <v>109</v>
      </c>
      <c r="H693" s="1">
        <f>H694</f>
        <v>0</v>
      </c>
      <c r="I693" s="1">
        <f t="shared" ref="I693" si="155">J693+K693</f>
        <v>0</v>
      </c>
      <c r="J693" s="1">
        <f>J694</f>
        <v>0</v>
      </c>
      <c r="K693" s="1">
        <f>K694</f>
        <v>0</v>
      </c>
    </row>
    <row r="694" spans="1:11" ht="49.5">
      <c r="A694" s="6" t="s">
        <v>87</v>
      </c>
      <c r="B694" s="5"/>
      <c r="C694" s="5" t="s">
        <v>596</v>
      </c>
      <c r="D694" s="5" t="s">
        <v>65</v>
      </c>
      <c r="E694" s="2"/>
      <c r="F694" s="1">
        <f>G694+H694</f>
        <v>109</v>
      </c>
      <c r="G694" s="1">
        <f t="shared" ref="G694:H696" si="156">G695</f>
        <v>109</v>
      </c>
      <c r="H694" s="1">
        <f t="shared" si="156"/>
        <v>0</v>
      </c>
      <c r="I694" s="1">
        <f>J694+K694</f>
        <v>0</v>
      </c>
      <c r="J694" s="1">
        <f t="shared" ref="J694:K696" si="157">J695</f>
        <v>0</v>
      </c>
      <c r="K694" s="1">
        <f t="shared" si="157"/>
        <v>0</v>
      </c>
    </row>
    <row r="695" spans="1:11" ht="259.5" customHeight="1">
      <c r="A695" s="22" t="s">
        <v>882</v>
      </c>
      <c r="B695" s="5"/>
      <c r="C695" s="5" t="s">
        <v>596</v>
      </c>
      <c r="D695" s="5" t="s">
        <v>70</v>
      </c>
      <c r="E695" s="5"/>
      <c r="F695" s="1">
        <f t="shared" ref="F695:F697" si="158">G695+H695</f>
        <v>109</v>
      </c>
      <c r="G695" s="1">
        <f t="shared" si="156"/>
        <v>109</v>
      </c>
      <c r="H695" s="1">
        <f t="shared" si="156"/>
        <v>0</v>
      </c>
      <c r="I695" s="1">
        <f t="shared" ref="I695:I697" si="159">J695+K695</f>
        <v>0</v>
      </c>
      <c r="J695" s="1">
        <f t="shared" si="157"/>
        <v>0</v>
      </c>
      <c r="K695" s="1">
        <f t="shared" si="157"/>
        <v>0</v>
      </c>
    </row>
    <row r="696" spans="1:11" ht="127.5" customHeight="1">
      <c r="A696" s="19" t="s">
        <v>58</v>
      </c>
      <c r="B696" s="5"/>
      <c r="C696" s="2" t="s">
        <v>596</v>
      </c>
      <c r="D696" s="2" t="s">
        <v>71</v>
      </c>
      <c r="E696" s="2"/>
      <c r="F696" s="3">
        <f t="shared" si="158"/>
        <v>109</v>
      </c>
      <c r="G696" s="3">
        <f t="shared" si="156"/>
        <v>109</v>
      </c>
      <c r="H696" s="3">
        <f t="shared" si="156"/>
        <v>0</v>
      </c>
      <c r="I696" s="3">
        <f t="shared" si="159"/>
        <v>0</v>
      </c>
      <c r="J696" s="3">
        <f t="shared" si="157"/>
        <v>0</v>
      </c>
      <c r="K696" s="3">
        <f t="shared" si="157"/>
        <v>0</v>
      </c>
    </row>
    <row r="697" spans="1:11" ht="63.75" customHeight="1">
      <c r="A697" s="12" t="s">
        <v>26</v>
      </c>
      <c r="B697" s="5"/>
      <c r="C697" s="2" t="s">
        <v>596</v>
      </c>
      <c r="D697" s="2" t="s">
        <v>71</v>
      </c>
      <c r="E697" s="2" t="s">
        <v>27</v>
      </c>
      <c r="F697" s="3">
        <f t="shared" si="158"/>
        <v>109</v>
      </c>
      <c r="G697" s="3">
        <v>109</v>
      </c>
      <c r="H697" s="3"/>
      <c r="I697" s="3">
        <f t="shared" si="159"/>
        <v>0</v>
      </c>
      <c r="J697" s="3"/>
      <c r="K697" s="3"/>
    </row>
    <row r="698" spans="1:11" ht="110.25" customHeight="1">
      <c r="A698" s="5" t="s">
        <v>611</v>
      </c>
      <c r="B698" s="5" t="s">
        <v>612</v>
      </c>
      <c r="C698" s="5"/>
      <c r="D698" s="5"/>
      <c r="E698" s="5"/>
      <c r="F698" s="1">
        <f t="shared" si="150"/>
        <v>1168859</v>
      </c>
      <c r="G698" s="1">
        <f>G699</f>
        <v>103546</v>
      </c>
      <c r="H698" s="1">
        <f>H699</f>
        <v>1065313</v>
      </c>
      <c r="I698" s="1">
        <f t="shared" si="151"/>
        <v>1209213</v>
      </c>
      <c r="J698" s="1">
        <f>J699</f>
        <v>103720</v>
      </c>
      <c r="K698" s="1">
        <f>K699</f>
        <v>1105493</v>
      </c>
    </row>
    <row r="699" spans="1:11" ht="16.5">
      <c r="A699" s="5" t="s">
        <v>183</v>
      </c>
      <c r="B699" s="5"/>
      <c r="C699" s="5" t="s">
        <v>184</v>
      </c>
      <c r="D699" s="5"/>
      <c r="E699" s="5"/>
      <c r="F699" s="1">
        <f t="shared" si="150"/>
        <v>1168859</v>
      </c>
      <c r="G699" s="1">
        <f>G700+G708+G726+G922+G949</f>
        <v>103546</v>
      </c>
      <c r="H699" s="1">
        <f>H700+H708+H726+H922+H949</f>
        <v>1065313</v>
      </c>
      <c r="I699" s="1">
        <f t="shared" si="151"/>
        <v>1209213</v>
      </c>
      <c r="J699" s="1">
        <f>J700+J708+J726+J922+J949</f>
        <v>103720</v>
      </c>
      <c r="K699" s="1">
        <f>K700+K708+K726+K922+K949</f>
        <v>1105493</v>
      </c>
    </row>
    <row r="700" spans="1:11" ht="39" customHeight="1">
      <c r="A700" s="5" t="s">
        <v>613</v>
      </c>
      <c r="B700" s="5"/>
      <c r="C700" s="5" t="s">
        <v>614</v>
      </c>
      <c r="D700" s="5"/>
      <c r="E700" s="5"/>
      <c r="F700" s="1">
        <f t="shared" si="150"/>
        <v>15387</v>
      </c>
      <c r="G700" s="1">
        <f t="shared" ref="G700:K702" si="160">G701</f>
        <v>15387</v>
      </c>
      <c r="H700" s="1">
        <f t="shared" si="160"/>
        <v>0</v>
      </c>
      <c r="I700" s="1">
        <f t="shared" si="151"/>
        <v>15387</v>
      </c>
      <c r="J700" s="1">
        <f t="shared" si="160"/>
        <v>15387</v>
      </c>
      <c r="K700" s="1">
        <f t="shared" si="160"/>
        <v>0</v>
      </c>
    </row>
    <row r="701" spans="1:11" ht="130.5" customHeight="1">
      <c r="A701" s="6" t="s">
        <v>615</v>
      </c>
      <c r="B701" s="5"/>
      <c r="C701" s="5" t="s">
        <v>614</v>
      </c>
      <c r="D701" s="5" t="s">
        <v>473</v>
      </c>
      <c r="E701" s="5"/>
      <c r="F701" s="1">
        <f t="shared" si="150"/>
        <v>15387</v>
      </c>
      <c r="G701" s="1">
        <f t="shared" si="160"/>
        <v>15387</v>
      </c>
      <c r="H701" s="1">
        <f t="shared" si="160"/>
        <v>0</v>
      </c>
      <c r="I701" s="1">
        <f t="shared" si="151"/>
        <v>15387</v>
      </c>
      <c r="J701" s="1">
        <f t="shared" si="160"/>
        <v>15387</v>
      </c>
      <c r="K701" s="1">
        <f t="shared" si="160"/>
        <v>0</v>
      </c>
    </row>
    <row r="702" spans="1:11" ht="82.5">
      <c r="A702" s="6" t="s">
        <v>616</v>
      </c>
      <c r="B702" s="5"/>
      <c r="C702" s="5" t="s">
        <v>614</v>
      </c>
      <c r="D702" s="5" t="s">
        <v>617</v>
      </c>
      <c r="E702" s="5"/>
      <c r="F702" s="1">
        <f t="shared" si="150"/>
        <v>15387</v>
      </c>
      <c r="G702" s="1">
        <f t="shared" si="160"/>
        <v>15387</v>
      </c>
      <c r="H702" s="1">
        <f t="shared" si="160"/>
        <v>0</v>
      </c>
      <c r="I702" s="1">
        <f t="shared" si="151"/>
        <v>15387</v>
      </c>
      <c r="J702" s="1">
        <f t="shared" si="160"/>
        <v>15387</v>
      </c>
      <c r="K702" s="1">
        <f t="shared" si="160"/>
        <v>0</v>
      </c>
    </row>
    <row r="703" spans="1:11" ht="267" customHeight="1">
      <c r="A703" s="6" t="s">
        <v>618</v>
      </c>
      <c r="B703" s="5"/>
      <c r="C703" s="5" t="s">
        <v>614</v>
      </c>
      <c r="D703" s="5" t="s">
        <v>619</v>
      </c>
      <c r="E703" s="5"/>
      <c r="F703" s="1">
        <f t="shared" si="150"/>
        <v>15387</v>
      </c>
      <c r="G703" s="1">
        <f>G704+G706</f>
        <v>15387</v>
      </c>
      <c r="H703" s="1">
        <f>H704+H706</f>
        <v>0</v>
      </c>
      <c r="I703" s="1">
        <f t="shared" si="151"/>
        <v>15387</v>
      </c>
      <c r="J703" s="1">
        <f>J704+J706</f>
        <v>15387</v>
      </c>
      <c r="K703" s="1">
        <f>K704+K706</f>
        <v>0</v>
      </c>
    </row>
    <row r="704" spans="1:11" ht="190.5" customHeight="1">
      <c r="A704" s="12" t="s">
        <v>620</v>
      </c>
      <c r="B704" s="2"/>
      <c r="C704" s="2" t="s">
        <v>614</v>
      </c>
      <c r="D704" s="2" t="s">
        <v>621</v>
      </c>
      <c r="E704" s="2"/>
      <c r="F704" s="3">
        <f t="shared" si="150"/>
        <v>15265</v>
      </c>
      <c r="G704" s="3">
        <f>G705</f>
        <v>15265</v>
      </c>
      <c r="H704" s="3">
        <f>H705</f>
        <v>0</v>
      </c>
      <c r="I704" s="3">
        <f t="shared" si="151"/>
        <v>15265</v>
      </c>
      <c r="J704" s="3">
        <f>J705</f>
        <v>15265</v>
      </c>
      <c r="K704" s="3">
        <f>K705</f>
        <v>0</v>
      </c>
    </row>
    <row r="705" spans="1:11" ht="57.75" customHeight="1">
      <c r="A705" s="12" t="s">
        <v>26</v>
      </c>
      <c r="B705" s="2"/>
      <c r="C705" s="2" t="s">
        <v>614</v>
      </c>
      <c r="D705" s="2" t="s">
        <v>621</v>
      </c>
      <c r="E705" s="2" t="s">
        <v>27</v>
      </c>
      <c r="F705" s="3">
        <f t="shared" si="150"/>
        <v>15265</v>
      </c>
      <c r="G705" s="3">
        <v>15265</v>
      </c>
      <c r="H705" s="3"/>
      <c r="I705" s="3">
        <f t="shared" si="151"/>
        <v>15265</v>
      </c>
      <c r="J705" s="3">
        <v>15265</v>
      </c>
      <c r="K705" s="3"/>
    </row>
    <row r="706" spans="1:11" ht="63" customHeight="1">
      <c r="A706" s="12" t="s">
        <v>622</v>
      </c>
      <c r="B706" s="2"/>
      <c r="C706" s="2" t="s">
        <v>614</v>
      </c>
      <c r="D706" s="2" t="s">
        <v>623</v>
      </c>
      <c r="E706" s="2"/>
      <c r="F706" s="3">
        <f t="shared" si="150"/>
        <v>122</v>
      </c>
      <c r="G706" s="3">
        <f>G707</f>
        <v>122</v>
      </c>
      <c r="H706" s="3">
        <f>H707</f>
        <v>0</v>
      </c>
      <c r="I706" s="3">
        <f t="shared" si="151"/>
        <v>122</v>
      </c>
      <c r="J706" s="3">
        <f>J707</f>
        <v>122</v>
      </c>
      <c r="K706" s="3">
        <f>K707</f>
        <v>0</v>
      </c>
    </row>
    <row r="707" spans="1:11" ht="93" customHeight="1">
      <c r="A707" s="2" t="s">
        <v>21</v>
      </c>
      <c r="B707" s="2"/>
      <c r="C707" s="2" t="s">
        <v>614</v>
      </c>
      <c r="D707" s="2" t="s">
        <v>623</v>
      </c>
      <c r="E707" s="2" t="s">
        <v>14</v>
      </c>
      <c r="F707" s="3">
        <f t="shared" si="150"/>
        <v>122</v>
      </c>
      <c r="G707" s="3">
        <v>122</v>
      </c>
      <c r="H707" s="3"/>
      <c r="I707" s="3">
        <f t="shared" si="151"/>
        <v>122</v>
      </c>
      <c r="J707" s="3">
        <v>122</v>
      </c>
      <c r="K707" s="3"/>
    </row>
    <row r="708" spans="1:11" ht="60.75" customHeight="1">
      <c r="A708" s="5" t="s">
        <v>624</v>
      </c>
      <c r="B708" s="5"/>
      <c r="C708" s="5" t="s">
        <v>625</v>
      </c>
      <c r="D708" s="5"/>
      <c r="E708" s="5"/>
      <c r="F708" s="1">
        <f t="shared" si="150"/>
        <v>76826</v>
      </c>
      <c r="G708" s="1">
        <f>G709</f>
        <v>5127</v>
      </c>
      <c r="H708" s="1">
        <f>H709</f>
        <v>71699</v>
      </c>
      <c r="I708" s="1">
        <f t="shared" si="151"/>
        <v>79473</v>
      </c>
      <c r="J708" s="1">
        <f>J709</f>
        <v>5182</v>
      </c>
      <c r="K708" s="1">
        <f>K709</f>
        <v>74291</v>
      </c>
    </row>
    <row r="709" spans="1:11" ht="133.5" customHeight="1">
      <c r="A709" s="6" t="s">
        <v>626</v>
      </c>
      <c r="B709" s="5"/>
      <c r="C709" s="5" t="s">
        <v>625</v>
      </c>
      <c r="D709" s="5" t="s">
        <v>473</v>
      </c>
      <c r="E709" s="5"/>
      <c r="F709" s="1">
        <f t="shared" si="150"/>
        <v>76826</v>
      </c>
      <c r="G709" s="1">
        <f>G710+G722</f>
        <v>5127</v>
      </c>
      <c r="H709" s="1">
        <f>H710+H722</f>
        <v>71699</v>
      </c>
      <c r="I709" s="1">
        <f t="shared" si="151"/>
        <v>79473</v>
      </c>
      <c r="J709" s="1">
        <f>J710+J722</f>
        <v>5182</v>
      </c>
      <c r="K709" s="1">
        <f>K710+K722</f>
        <v>74291</v>
      </c>
    </row>
    <row r="710" spans="1:11" ht="82.5">
      <c r="A710" s="6" t="s">
        <v>627</v>
      </c>
      <c r="B710" s="5"/>
      <c r="C710" s="5" t="s">
        <v>625</v>
      </c>
      <c r="D710" s="5" t="s">
        <v>628</v>
      </c>
      <c r="E710" s="5"/>
      <c r="F710" s="1">
        <f t="shared" si="150"/>
        <v>72058</v>
      </c>
      <c r="G710" s="1">
        <f>G711+G714+G719</f>
        <v>359</v>
      </c>
      <c r="H710" s="1">
        <f>H711+H714+H719</f>
        <v>71699</v>
      </c>
      <c r="I710" s="1">
        <f t="shared" si="151"/>
        <v>74650</v>
      </c>
      <c r="J710" s="1">
        <f>J711+J714+J719</f>
        <v>359</v>
      </c>
      <c r="K710" s="1">
        <f>K711+K714+K719</f>
        <v>74291</v>
      </c>
    </row>
    <row r="711" spans="1:11" ht="165">
      <c r="A711" s="6" t="s">
        <v>629</v>
      </c>
      <c r="B711" s="5"/>
      <c r="C711" s="5" t="s">
        <v>625</v>
      </c>
      <c r="D711" s="5" t="s">
        <v>630</v>
      </c>
      <c r="E711" s="5"/>
      <c r="F711" s="1">
        <f t="shared" si="150"/>
        <v>114</v>
      </c>
      <c r="G711" s="1">
        <f>G712</f>
        <v>114</v>
      </c>
      <c r="H711" s="1">
        <f>H712</f>
        <v>0</v>
      </c>
      <c r="I711" s="1">
        <f t="shared" si="151"/>
        <v>114</v>
      </c>
      <c r="J711" s="30">
        <f>J712</f>
        <v>114</v>
      </c>
      <c r="K711" s="30">
        <f>K712</f>
        <v>0</v>
      </c>
    </row>
    <row r="712" spans="1:11" ht="90.75" customHeight="1">
      <c r="A712" s="12" t="s">
        <v>57</v>
      </c>
      <c r="B712" s="5"/>
      <c r="C712" s="2" t="s">
        <v>625</v>
      </c>
      <c r="D712" s="2" t="s">
        <v>631</v>
      </c>
      <c r="E712" s="2"/>
      <c r="F712" s="3">
        <f t="shared" si="150"/>
        <v>114</v>
      </c>
      <c r="G712" s="3">
        <f>G713</f>
        <v>114</v>
      </c>
      <c r="H712" s="3">
        <f>H713</f>
        <v>0</v>
      </c>
      <c r="I712" s="3">
        <f t="shared" si="151"/>
        <v>114</v>
      </c>
      <c r="J712" s="31">
        <f>J713</f>
        <v>114</v>
      </c>
      <c r="K712" s="31">
        <f>K713</f>
        <v>0</v>
      </c>
    </row>
    <row r="713" spans="1:11" ht="102.75" customHeight="1">
      <c r="A713" s="2" t="s">
        <v>18</v>
      </c>
      <c r="B713" s="2"/>
      <c r="C713" s="2" t="s">
        <v>625</v>
      </c>
      <c r="D713" s="2" t="s">
        <v>631</v>
      </c>
      <c r="E713" s="2" t="s">
        <v>15</v>
      </c>
      <c r="F713" s="3">
        <f t="shared" si="150"/>
        <v>114</v>
      </c>
      <c r="G713" s="3">
        <v>114</v>
      </c>
      <c r="H713" s="3"/>
      <c r="I713" s="3">
        <f t="shared" si="151"/>
        <v>114</v>
      </c>
      <c r="J713" s="3">
        <v>114</v>
      </c>
      <c r="K713" s="3"/>
    </row>
    <row r="714" spans="1:11" ht="82.5">
      <c r="A714" s="5" t="s">
        <v>632</v>
      </c>
      <c r="B714" s="5"/>
      <c r="C714" s="5" t="s">
        <v>625</v>
      </c>
      <c r="D714" s="5" t="s">
        <v>633</v>
      </c>
      <c r="E714" s="5"/>
      <c r="F714" s="1">
        <f t="shared" si="150"/>
        <v>71699</v>
      </c>
      <c r="G714" s="1">
        <f>G715+G717</f>
        <v>0</v>
      </c>
      <c r="H714" s="1">
        <f>H715+H717</f>
        <v>71699</v>
      </c>
      <c r="I714" s="1">
        <f t="shared" si="151"/>
        <v>74291</v>
      </c>
      <c r="J714" s="1">
        <f>J715+J717</f>
        <v>0</v>
      </c>
      <c r="K714" s="1">
        <f>K715+K717</f>
        <v>74291</v>
      </c>
    </row>
    <row r="715" spans="1:11" ht="100.5" customHeight="1">
      <c r="A715" s="12" t="s">
        <v>634</v>
      </c>
      <c r="B715" s="2"/>
      <c r="C715" s="2" t="s">
        <v>625</v>
      </c>
      <c r="D715" s="2" t="s">
        <v>635</v>
      </c>
      <c r="E715" s="2"/>
      <c r="F715" s="3">
        <f t="shared" si="150"/>
        <v>71564</v>
      </c>
      <c r="G715" s="3">
        <f>G716</f>
        <v>0</v>
      </c>
      <c r="H715" s="3">
        <f>H716</f>
        <v>71564</v>
      </c>
      <c r="I715" s="3">
        <f t="shared" si="151"/>
        <v>74156</v>
      </c>
      <c r="J715" s="3">
        <f>J716</f>
        <v>0</v>
      </c>
      <c r="K715" s="3">
        <f>K716</f>
        <v>74156</v>
      </c>
    </row>
    <row r="716" spans="1:11" ht="112.5" customHeight="1">
      <c r="A716" s="2" t="s">
        <v>18</v>
      </c>
      <c r="B716" s="2"/>
      <c r="C716" s="2" t="s">
        <v>625</v>
      </c>
      <c r="D716" s="2" t="s">
        <v>635</v>
      </c>
      <c r="E716" s="2" t="s">
        <v>15</v>
      </c>
      <c r="F716" s="3">
        <f t="shared" si="150"/>
        <v>71564</v>
      </c>
      <c r="G716" s="3"/>
      <c r="H716" s="3">
        <v>71564</v>
      </c>
      <c r="I716" s="3">
        <f t="shared" si="151"/>
        <v>74156</v>
      </c>
      <c r="J716" s="3"/>
      <c r="K716" s="3">
        <v>74156</v>
      </c>
    </row>
    <row r="717" spans="1:11" ht="159.75" customHeight="1">
      <c r="A717" s="43" t="s">
        <v>1062</v>
      </c>
      <c r="B717" s="2"/>
      <c r="C717" s="2" t="s">
        <v>625</v>
      </c>
      <c r="D717" s="2" t="s">
        <v>1063</v>
      </c>
      <c r="E717" s="2"/>
      <c r="F717" s="3">
        <f t="shared" si="150"/>
        <v>135</v>
      </c>
      <c r="G717" s="3">
        <f>G718</f>
        <v>0</v>
      </c>
      <c r="H717" s="3">
        <f>H718</f>
        <v>135</v>
      </c>
      <c r="I717" s="3">
        <f t="shared" si="151"/>
        <v>135</v>
      </c>
      <c r="J717" s="3">
        <f>J718</f>
        <v>0</v>
      </c>
      <c r="K717" s="3">
        <f>K718</f>
        <v>135</v>
      </c>
    </row>
    <row r="718" spans="1:11" ht="62.25" customHeight="1">
      <c r="A718" s="46" t="s">
        <v>26</v>
      </c>
      <c r="B718" s="2"/>
      <c r="C718" s="2" t="s">
        <v>625</v>
      </c>
      <c r="D718" s="2" t="s">
        <v>1063</v>
      </c>
      <c r="E718" s="2" t="s">
        <v>27</v>
      </c>
      <c r="F718" s="3">
        <f t="shared" si="150"/>
        <v>135</v>
      </c>
      <c r="G718" s="3"/>
      <c r="H718" s="3">
        <v>135</v>
      </c>
      <c r="I718" s="3">
        <f t="shared" si="151"/>
        <v>135</v>
      </c>
      <c r="J718" s="3"/>
      <c r="K718" s="3">
        <v>135</v>
      </c>
    </row>
    <row r="719" spans="1:11" ht="165">
      <c r="A719" s="5" t="s">
        <v>636</v>
      </c>
      <c r="B719" s="5"/>
      <c r="C719" s="5" t="s">
        <v>625</v>
      </c>
      <c r="D719" s="5" t="s">
        <v>637</v>
      </c>
      <c r="E719" s="5"/>
      <c r="F719" s="1">
        <f t="shared" si="150"/>
        <v>245</v>
      </c>
      <c r="G719" s="1">
        <f>G720</f>
        <v>245</v>
      </c>
      <c r="H719" s="1">
        <f>H720</f>
        <v>0</v>
      </c>
      <c r="I719" s="1">
        <f t="shared" si="151"/>
        <v>245</v>
      </c>
      <c r="J719" s="1">
        <f>J720</f>
        <v>245</v>
      </c>
      <c r="K719" s="1">
        <f>K720</f>
        <v>0</v>
      </c>
    </row>
    <row r="720" spans="1:11" ht="21.75" customHeight="1">
      <c r="A720" s="2" t="s">
        <v>51</v>
      </c>
      <c r="B720" s="5"/>
      <c r="C720" s="2" t="s">
        <v>625</v>
      </c>
      <c r="D720" s="2" t="s">
        <v>638</v>
      </c>
      <c r="E720" s="2"/>
      <c r="F720" s="3">
        <f t="shared" si="150"/>
        <v>245</v>
      </c>
      <c r="G720" s="3">
        <f>G721</f>
        <v>245</v>
      </c>
      <c r="H720" s="3">
        <f>H721</f>
        <v>0</v>
      </c>
      <c r="I720" s="3">
        <f t="shared" si="151"/>
        <v>245</v>
      </c>
      <c r="J720" s="3">
        <f>J721</f>
        <v>245</v>
      </c>
      <c r="K720" s="3">
        <f>K721</f>
        <v>0</v>
      </c>
    </row>
    <row r="721" spans="1:11" ht="114.75" customHeight="1">
      <c r="A721" s="2" t="s">
        <v>18</v>
      </c>
      <c r="B721" s="2"/>
      <c r="C721" s="2" t="s">
        <v>625</v>
      </c>
      <c r="D721" s="2" t="s">
        <v>638</v>
      </c>
      <c r="E721" s="2" t="s">
        <v>15</v>
      </c>
      <c r="F721" s="3">
        <f t="shared" si="150"/>
        <v>245</v>
      </c>
      <c r="G721" s="3">
        <v>245</v>
      </c>
      <c r="H721" s="3"/>
      <c r="I721" s="3">
        <f t="shared" si="151"/>
        <v>245</v>
      </c>
      <c r="J721" s="3">
        <v>245</v>
      </c>
      <c r="K721" s="3"/>
    </row>
    <row r="722" spans="1:11" ht="78" customHeight="1">
      <c r="A722" s="6" t="s">
        <v>639</v>
      </c>
      <c r="B722" s="5"/>
      <c r="C722" s="5" t="s">
        <v>625</v>
      </c>
      <c r="D722" s="5" t="s">
        <v>640</v>
      </c>
      <c r="E722" s="5"/>
      <c r="F722" s="1">
        <f t="shared" si="150"/>
        <v>4768</v>
      </c>
      <c r="G722" s="1">
        <f t="shared" ref="G722:K724" si="161">G723</f>
        <v>4768</v>
      </c>
      <c r="H722" s="1">
        <f t="shared" si="161"/>
        <v>0</v>
      </c>
      <c r="I722" s="1">
        <f t="shared" si="151"/>
        <v>4823</v>
      </c>
      <c r="J722" s="1">
        <f t="shared" si="161"/>
        <v>4823</v>
      </c>
      <c r="K722" s="1">
        <f t="shared" si="161"/>
        <v>0</v>
      </c>
    </row>
    <row r="723" spans="1:11" ht="149.25" customHeight="1">
      <c r="A723" s="6" t="s">
        <v>871</v>
      </c>
      <c r="B723" s="5"/>
      <c r="C723" s="5" t="s">
        <v>625</v>
      </c>
      <c r="D723" s="5" t="s">
        <v>641</v>
      </c>
      <c r="E723" s="5"/>
      <c r="F723" s="1">
        <f t="shared" si="150"/>
        <v>4768</v>
      </c>
      <c r="G723" s="1">
        <f t="shared" si="161"/>
        <v>4768</v>
      </c>
      <c r="H723" s="1">
        <f t="shared" si="161"/>
        <v>0</v>
      </c>
      <c r="I723" s="1">
        <f t="shared" si="151"/>
        <v>4823</v>
      </c>
      <c r="J723" s="1">
        <f t="shared" si="161"/>
        <v>4823</v>
      </c>
      <c r="K723" s="1">
        <f t="shared" si="161"/>
        <v>0</v>
      </c>
    </row>
    <row r="724" spans="1:11" ht="95.25" customHeight="1">
      <c r="A724" s="12" t="s">
        <v>57</v>
      </c>
      <c r="B724" s="2"/>
      <c r="C724" s="2" t="s">
        <v>625</v>
      </c>
      <c r="D724" s="2" t="s">
        <v>642</v>
      </c>
      <c r="E724" s="2"/>
      <c r="F724" s="3">
        <f t="shared" si="150"/>
        <v>4768</v>
      </c>
      <c r="G724" s="3">
        <f t="shared" si="161"/>
        <v>4768</v>
      </c>
      <c r="H724" s="3">
        <f t="shared" si="161"/>
        <v>0</v>
      </c>
      <c r="I724" s="3">
        <f t="shared" si="151"/>
        <v>4823</v>
      </c>
      <c r="J724" s="3">
        <f t="shared" si="161"/>
        <v>4823</v>
      </c>
      <c r="K724" s="3">
        <f t="shared" si="161"/>
        <v>0</v>
      </c>
    </row>
    <row r="725" spans="1:11" ht="111" customHeight="1">
      <c r="A725" s="2" t="s">
        <v>18</v>
      </c>
      <c r="B725" s="2"/>
      <c r="C725" s="2" t="s">
        <v>625</v>
      </c>
      <c r="D725" s="2" t="s">
        <v>642</v>
      </c>
      <c r="E725" s="2" t="s">
        <v>15</v>
      </c>
      <c r="F725" s="3">
        <f t="shared" si="150"/>
        <v>4768</v>
      </c>
      <c r="G725" s="3">
        <v>4768</v>
      </c>
      <c r="H725" s="3"/>
      <c r="I725" s="3">
        <f t="shared" si="151"/>
        <v>4823</v>
      </c>
      <c r="J725" s="3">
        <v>4823</v>
      </c>
      <c r="K725" s="3"/>
    </row>
    <row r="726" spans="1:11" ht="56.25" customHeight="1">
      <c r="A726" s="5" t="s">
        <v>595</v>
      </c>
      <c r="B726" s="5"/>
      <c r="C726" s="5" t="s">
        <v>596</v>
      </c>
      <c r="D726" s="5"/>
      <c r="E726" s="5"/>
      <c r="F726" s="1">
        <f t="shared" si="150"/>
        <v>878619</v>
      </c>
      <c r="G726" s="1">
        <f>G727+G732+G739</f>
        <v>76122</v>
      </c>
      <c r="H726" s="1">
        <f>H727+H732+H739</f>
        <v>802497</v>
      </c>
      <c r="I726" s="1">
        <f t="shared" si="151"/>
        <v>905162</v>
      </c>
      <c r="J726" s="1">
        <f>J727+J732+J739</f>
        <v>76122</v>
      </c>
      <c r="K726" s="1">
        <f>K727+K732+K739</f>
        <v>829040</v>
      </c>
    </row>
    <row r="727" spans="1:11" ht="167.25" customHeight="1">
      <c r="A727" s="6" t="s">
        <v>19</v>
      </c>
      <c r="B727" s="5"/>
      <c r="C727" s="5" t="s">
        <v>596</v>
      </c>
      <c r="D727" s="5" t="s">
        <v>88</v>
      </c>
      <c r="E727" s="5"/>
      <c r="F727" s="1">
        <f t="shared" si="150"/>
        <v>3</v>
      </c>
      <c r="G727" s="1">
        <f t="shared" ref="G727:K730" si="162">G728</f>
        <v>3</v>
      </c>
      <c r="H727" s="1">
        <f t="shared" si="162"/>
        <v>0</v>
      </c>
      <c r="I727" s="1">
        <f t="shared" si="151"/>
        <v>3</v>
      </c>
      <c r="J727" s="1">
        <f t="shared" si="162"/>
        <v>3</v>
      </c>
      <c r="K727" s="1">
        <f t="shared" si="162"/>
        <v>0</v>
      </c>
    </row>
    <row r="728" spans="1:11" ht="198">
      <c r="A728" s="6" t="s">
        <v>89</v>
      </c>
      <c r="B728" s="5"/>
      <c r="C728" s="5" t="s">
        <v>596</v>
      </c>
      <c r="D728" s="5" t="s">
        <v>90</v>
      </c>
      <c r="E728" s="5"/>
      <c r="F728" s="1">
        <f t="shared" si="150"/>
        <v>3</v>
      </c>
      <c r="G728" s="1">
        <f t="shared" si="162"/>
        <v>3</v>
      </c>
      <c r="H728" s="1">
        <f t="shared" si="162"/>
        <v>0</v>
      </c>
      <c r="I728" s="1">
        <f t="shared" si="151"/>
        <v>3</v>
      </c>
      <c r="J728" s="1">
        <f t="shared" si="162"/>
        <v>3</v>
      </c>
      <c r="K728" s="1">
        <f t="shared" si="162"/>
        <v>0</v>
      </c>
    </row>
    <row r="729" spans="1:11" ht="157.5" customHeight="1">
      <c r="A729" s="6" t="s">
        <v>643</v>
      </c>
      <c r="B729" s="5"/>
      <c r="C729" s="5" t="s">
        <v>596</v>
      </c>
      <c r="D729" s="5" t="s">
        <v>644</v>
      </c>
      <c r="E729" s="5"/>
      <c r="F729" s="1">
        <f t="shared" si="150"/>
        <v>3</v>
      </c>
      <c r="G729" s="1">
        <f t="shared" si="162"/>
        <v>3</v>
      </c>
      <c r="H729" s="1">
        <f t="shared" si="162"/>
        <v>0</v>
      </c>
      <c r="I729" s="1">
        <f t="shared" si="151"/>
        <v>3</v>
      </c>
      <c r="J729" s="1">
        <f t="shared" si="162"/>
        <v>3</v>
      </c>
      <c r="K729" s="1">
        <f t="shared" si="162"/>
        <v>0</v>
      </c>
    </row>
    <row r="730" spans="1:11" ht="16.5">
      <c r="A730" s="12" t="s">
        <v>51</v>
      </c>
      <c r="B730" s="5"/>
      <c r="C730" s="2" t="s">
        <v>596</v>
      </c>
      <c r="D730" s="2" t="s">
        <v>645</v>
      </c>
      <c r="E730" s="2"/>
      <c r="F730" s="3">
        <f t="shared" si="150"/>
        <v>3</v>
      </c>
      <c r="G730" s="3">
        <f t="shared" si="162"/>
        <v>3</v>
      </c>
      <c r="H730" s="3">
        <f t="shared" si="162"/>
        <v>0</v>
      </c>
      <c r="I730" s="3">
        <f t="shared" si="151"/>
        <v>3</v>
      </c>
      <c r="J730" s="3">
        <f t="shared" si="162"/>
        <v>3</v>
      </c>
      <c r="K730" s="3">
        <f t="shared" si="162"/>
        <v>0</v>
      </c>
    </row>
    <row r="731" spans="1:11" ht="93" customHeight="1">
      <c r="A731" s="2" t="s">
        <v>21</v>
      </c>
      <c r="B731" s="2"/>
      <c r="C731" s="2" t="s">
        <v>596</v>
      </c>
      <c r="D731" s="2" t="s">
        <v>645</v>
      </c>
      <c r="E731" s="2" t="s">
        <v>14</v>
      </c>
      <c r="F731" s="3">
        <f t="shared" si="150"/>
        <v>3</v>
      </c>
      <c r="G731" s="3">
        <v>3</v>
      </c>
      <c r="H731" s="3"/>
      <c r="I731" s="3">
        <f t="shared" si="151"/>
        <v>3</v>
      </c>
      <c r="J731" s="3">
        <v>3</v>
      </c>
      <c r="K731" s="3"/>
    </row>
    <row r="732" spans="1:11" ht="140.25" customHeight="1">
      <c r="A732" s="6" t="s">
        <v>646</v>
      </c>
      <c r="B732" s="5"/>
      <c r="C732" s="5" t="s">
        <v>596</v>
      </c>
      <c r="D732" s="5" t="s">
        <v>146</v>
      </c>
      <c r="E732" s="5"/>
      <c r="F732" s="1">
        <f t="shared" si="150"/>
        <v>5126</v>
      </c>
      <c r="G732" s="1">
        <f t="shared" ref="G732:H735" si="163">G733</f>
        <v>3933</v>
      </c>
      <c r="H732" s="1">
        <f t="shared" si="163"/>
        <v>1193</v>
      </c>
      <c r="I732" s="1">
        <f t="shared" si="151"/>
        <v>5126</v>
      </c>
      <c r="J732" s="1">
        <f t="shared" ref="J732:K735" si="164">J733</f>
        <v>3933</v>
      </c>
      <c r="K732" s="1">
        <f t="shared" si="164"/>
        <v>1193</v>
      </c>
    </row>
    <row r="733" spans="1:11" ht="113.25" customHeight="1">
      <c r="A733" s="6" t="s">
        <v>439</v>
      </c>
      <c r="B733" s="5"/>
      <c r="C733" s="5" t="s">
        <v>596</v>
      </c>
      <c r="D733" s="5" t="s">
        <v>147</v>
      </c>
      <c r="E733" s="5"/>
      <c r="F733" s="1">
        <f t="shared" si="150"/>
        <v>5126</v>
      </c>
      <c r="G733" s="1">
        <f t="shared" si="163"/>
        <v>3933</v>
      </c>
      <c r="H733" s="1">
        <f t="shared" si="163"/>
        <v>1193</v>
      </c>
      <c r="I733" s="1">
        <f t="shared" si="151"/>
        <v>5126</v>
      </c>
      <c r="J733" s="1">
        <f t="shared" si="164"/>
        <v>3933</v>
      </c>
      <c r="K733" s="1">
        <f t="shared" si="164"/>
        <v>1193</v>
      </c>
    </row>
    <row r="734" spans="1:11" ht="156" customHeight="1">
      <c r="A734" s="6" t="s">
        <v>647</v>
      </c>
      <c r="B734" s="5"/>
      <c r="C734" s="5" t="s">
        <v>596</v>
      </c>
      <c r="D734" s="5" t="s">
        <v>648</v>
      </c>
      <c r="E734" s="5"/>
      <c r="F734" s="1">
        <f t="shared" si="150"/>
        <v>5126</v>
      </c>
      <c r="G734" s="1">
        <f>G735+G737</f>
        <v>3933</v>
      </c>
      <c r="H734" s="1">
        <f>H735+H737</f>
        <v>1193</v>
      </c>
      <c r="I734" s="1">
        <f t="shared" si="151"/>
        <v>5126</v>
      </c>
      <c r="J734" s="1">
        <f>J735+J737</f>
        <v>3933</v>
      </c>
      <c r="K734" s="1">
        <f>K735+K737</f>
        <v>1193</v>
      </c>
    </row>
    <row r="735" spans="1:11" ht="130.5" customHeight="1">
      <c r="A735" s="7" t="s">
        <v>874</v>
      </c>
      <c r="B735" s="5"/>
      <c r="C735" s="2" t="s">
        <v>596</v>
      </c>
      <c r="D735" s="2" t="s">
        <v>967</v>
      </c>
      <c r="E735" s="2"/>
      <c r="F735" s="3">
        <f t="shared" si="150"/>
        <v>3933</v>
      </c>
      <c r="G735" s="3">
        <f t="shared" si="163"/>
        <v>3933</v>
      </c>
      <c r="H735" s="3">
        <f t="shared" si="163"/>
        <v>0</v>
      </c>
      <c r="I735" s="3">
        <f t="shared" si="151"/>
        <v>3933</v>
      </c>
      <c r="J735" s="3">
        <f t="shared" si="164"/>
        <v>3933</v>
      </c>
      <c r="K735" s="3">
        <f t="shared" si="164"/>
        <v>0</v>
      </c>
    </row>
    <row r="736" spans="1:11" ht="57.75" customHeight="1">
      <c r="A736" s="12" t="s">
        <v>26</v>
      </c>
      <c r="B736" s="2"/>
      <c r="C736" s="2" t="s">
        <v>596</v>
      </c>
      <c r="D736" s="2" t="s">
        <v>967</v>
      </c>
      <c r="E736" s="2" t="s">
        <v>27</v>
      </c>
      <c r="F736" s="3">
        <f t="shared" si="150"/>
        <v>3933</v>
      </c>
      <c r="G736" s="3">
        <v>3933</v>
      </c>
      <c r="H736" s="3"/>
      <c r="I736" s="3">
        <f t="shared" si="151"/>
        <v>3933</v>
      </c>
      <c r="J736" s="3">
        <v>3933</v>
      </c>
      <c r="K736" s="3"/>
    </row>
    <row r="737" spans="1:11" ht="70.5" customHeight="1">
      <c r="A737" s="7" t="s">
        <v>1091</v>
      </c>
      <c r="B737" s="5"/>
      <c r="C737" s="2" t="s">
        <v>596</v>
      </c>
      <c r="D737" s="2" t="s">
        <v>978</v>
      </c>
      <c r="E737" s="2"/>
      <c r="F737" s="3">
        <f t="shared" si="150"/>
        <v>1193</v>
      </c>
      <c r="G737" s="3">
        <f>G738</f>
        <v>0</v>
      </c>
      <c r="H737" s="3">
        <f>H738</f>
        <v>1193</v>
      </c>
      <c r="I737" s="3">
        <f t="shared" si="151"/>
        <v>1193</v>
      </c>
      <c r="J737" s="3">
        <f>J738</f>
        <v>0</v>
      </c>
      <c r="K737" s="3">
        <f>K738</f>
        <v>1193</v>
      </c>
    </row>
    <row r="738" spans="1:11" ht="66.75" customHeight="1">
      <c r="A738" s="12" t="s">
        <v>26</v>
      </c>
      <c r="B738" s="2"/>
      <c r="C738" s="2" t="s">
        <v>596</v>
      </c>
      <c r="D738" s="2" t="s">
        <v>978</v>
      </c>
      <c r="E738" s="2" t="s">
        <v>27</v>
      </c>
      <c r="F738" s="3">
        <f t="shared" si="150"/>
        <v>1193</v>
      </c>
      <c r="G738" s="3"/>
      <c r="H738" s="3">
        <v>1193</v>
      </c>
      <c r="I738" s="3">
        <f t="shared" si="151"/>
        <v>1193</v>
      </c>
      <c r="J738" s="3"/>
      <c r="K738" s="3">
        <v>1193</v>
      </c>
    </row>
    <row r="739" spans="1:11" ht="129.75" customHeight="1">
      <c r="A739" s="6" t="s">
        <v>615</v>
      </c>
      <c r="B739" s="5"/>
      <c r="C739" s="5" t="s">
        <v>596</v>
      </c>
      <c r="D739" s="5" t="s">
        <v>473</v>
      </c>
      <c r="E739" s="5"/>
      <c r="F739" s="1">
        <f t="shared" si="150"/>
        <v>873490</v>
      </c>
      <c r="G739" s="1">
        <f>G740+G870+G881+G915</f>
        <v>72186</v>
      </c>
      <c r="H739" s="1">
        <f>H740+H870+H881+H915</f>
        <v>801304</v>
      </c>
      <c r="I739" s="1">
        <f t="shared" si="151"/>
        <v>900033</v>
      </c>
      <c r="J739" s="1">
        <f>J740+J870+J881+J915</f>
        <v>72186</v>
      </c>
      <c r="K739" s="1">
        <f>K740+K870+K881+K915</f>
        <v>827847</v>
      </c>
    </row>
    <row r="740" spans="1:11" ht="82.5">
      <c r="A740" s="6" t="s">
        <v>649</v>
      </c>
      <c r="B740" s="5"/>
      <c r="C740" s="5" t="s">
        <v>596</v>
      </c>
      <c r="D740" s="5" t="s">
        <v>617</v>
      </c>
      <c r="E740" s="5"/>
      <c r="F740" s="1">
        <f t="shared" si="150"/>
        <v>868476</v>
      </c>
      <c r="G740" s="1">
        <f>G741+G746+G751+G755+G760+G765+G768+G771+G775+G779+G783+G787+G791+G795+G799+G803+G807+G811+G815+G819+G823+G827+G830+G833+G837+G841+G845+G849+G853+G856+G860+G863+G867</f>
        <v>67656</v>
      </c>
      <c r="H740" s="1">
        <f>H741+H746+H751+H755+H760+H765+H768+H771+H775+H779+H783+H787+H791+H795+H799+H803+H807+H811+H815+H819+H823+H827+H830+H833+H837+H841+H845+H849+H853+H856+H860+H863+H867</f>
        <v>800820</v>
      </c>
      <c r="I740" s="1">
        <f t="shared" si="151"/>
        <v>894964</v>
      </c>
      <c r="J740" s="1">
        <f>J741+J746+J751+J755+J760+J765+J768+J771+J775+J779+J783+J787+J791+J795+J799+J803+J807+J811+J815+J819+J823+J827+J830+J833+J837+J841+J845+J849+J853+J856+J860+J863+J867</f>
        <v>67656</v>
      </c>
      <c r="K740" s="1">
        <f>K741+K746+K751+K755+K760+K765+K768+K771+K775+K779+K783+K787+K791+K795+K799+K803+K807+K811+K815+K819+K823+K827+K830+K833+K837+K841+K845+K849+K853+K856+K860+K863+K867</f>
        <v>827308</v>
      </c>
    </row>
    <row r="741" spans="1:11" ht="183.75" customHeight="1">
      <c r="A741" s="6" t="s">
        <v>867</v>
      </c>
      <c r="B741" s="5"/>
      <c r="C741" s="5" t="s">
        <v>596</v>
      </c>
      <c r="D741" s="5" t="s">
        <v>650</v>
      </c>
      <c r="E741" s="5"/>
      <c r="F741" s="1">
        <f t="shared" si="150"/>
        <v>1361</v>
      </c>
      <c r="G741" s="1">
        <f>G742+G744</f>
        <v>1361</v>
      </c>
      <c r="H741" s="1">
        <f>H742+H744</f>
        <v>0</v>
      </c>
      <c r="I741" s="1">
        <f t="shared" si="151"/>
        <v>1361</v>
      </c>
      <c r="J741" s="1">
        <f>J742+J744</f>
        <v>1361</v>
      </c>
      <c r="K741" s="1">
        <f>K742+K744</f>
        <v>0</v>
      </c>
    </row>
    <row r="742" spans="1:11" ht="57.75" customHeight="1">
      <c r="A742" s="12" t="s">
        <v>622</v>
      </c>
      <c r="B742" s="5"/>
      <c r="C742" s="2" t="s">
        <v>596</v>
      </c>
      <c r="D742" s="2" t="s">
        <v>651</v>
      </c>
      <c r="E742" s="2"/>
      <c r="F742" s="3">
        <f t="shared" si="150"/>
        <v>11</v>
      </c>
      <c r="G742" s="3">
        <f>G743</f>
        <v>11</v>
      </c>
      <c r="H742" s="3">
        <f>H743</f>
        <v>0</v>
      </c>
      <c r="I742" s="3">
        <f t="shared" si="151"/>
        <v>11</v>
      </c>
      <c r="J742" s="3">
        <f>J743</f>
        <v>11</v>
      </c>
      <c r="K742" s="3">
        <f>K743</f>
        <v>0</v>
      </c>
    </row>
    <row r="743" spans="1:11" ht="80.25" customHeight="1">
      <c r="A743" s="2" t="s">
        <v>21</v>
      </c>
      <c r="B743" s="2"/>
      <c r="C743" s="2" t="s">
        <v>596</v>
      </c>
      <c r="D743" s="2" t="s">
        <v>651</v>
      </c>
      <c r="E743" s="2" t="s">
        <v>14</v>
      </c>
      <c r="F743" s="3">
        <f t="shared" si="150"/>
        <v>11</v>
      </c>
      <c r="G743" s="3">
        <v>11</v>
      </c>
      <c r="H743" s="3"/>
      <c r="I743" s="3">
        <f t="shared" si="151"/>
        <v>11</v>
      </c>
      <c r="J743" s="3">
        <v>11</v>
      </c>
      <c r="K743" s="3"/>
    </row>
    <row r="744" spans="1:11" ht="127.5" customHeight="1">
      <c r="A744" s="12" t="s">
        <v>652</v>
      </c>
      <c r="B744" s="2"/>
      <c r="C744" s="2" t="s">
        <v>596</v>
      </c>
      <c r="D744" s="2" t="s">
        <v>653</v>
      </c>
      <c r="E744" s="2"/>
      <c r="F744" s="3">
        <f t="shared" si="150"/>
        <v>1350</v>
      </c>
      <c r="G744" s="3">
        <f>G745</f>
        <v>1350</v>
      </c>
      <c r="H744" s="3">
        <f>H745</f>
        <v>0</v>
      </c>
      <c r="I744" s="3">
        <f t="shared" si="151"/>
        <v>1350</v>
      </c>
      <c r="J744" s="3">
        <f>J745</f>
        <v>1350</v>
      </c>
      <c r="K744" s="3">
        <f>K745</f>
        <v>0</v>
      </c>
    </row>
    <row r="745" spans="1:11" ht="68.25" customHeight="1">
      <c r="A745" s="12" t="s">
        <v>26</v>
      </c>
      <c r="B745" s="2"/>
      <c r="C745" s="2" t="s">
        <v>596</v>
      </c>
      <c r="D745" s="2" t="s">
        <v>653</v>
      </c>
      <c r="E745" s="2" t="s">
        <v>27</v>
      </c>
      <c r="F745" s="3">
        <f t="shared" si="150"/>
        <v>1350</v>
      </c>
      <c r="G745" s="3">
        <v>1350</v>
      </c>
      <c r="H745" s="3"/>
      <c r="I745" s="3">
        <f t="shared" si="151"/>
        <v>1350</v>
      </c>
      <c r="J745" s="3">
        <v>1350</v>
      </c>
      <c r="K745" s="3"/>
    </row>
    <row r="746" spans="1:11" ht="366.75" customHeight="1">
      <c r="A746" s="51" t="s">
        <v>1073</v>
      </c>
      <c r="B746" s="2"/>
      <c r="C746" s="5" t="s">
        <v>596</v>
      </c>
      <c r="D746" s="5" t="s">
        <v>654</v>
      </c>
      <c r="E746" s="5"/>
      <c r="F746" s="1">
        <f t="shared" si="150"/>
        <v>437</v>
      </c>
      <c r="G746" s="1">
        <f>G747+G749</f>
        <v>437</v>
      </c>
      <c r="H746" s="1">
        <f>H747+H749</f>
        <v>0</v>
      </c>
      <c r="I746" s="1">
        <f t="shared" si="151"/>
        <v>437</v>
      </c>
      <c r="J746" s="1">
        <f>J747+J749</f>
        <v>437</v>
      </c>
      <c r="K746" s="1">
        <f>K747+K749</f>
        <v>0</v>
      </c>
    </row>
    <row r="747" spans="1:11" ht="82.5">
      <c r="A747" s="12" t="s">
        <v>655</v>
      </c>
      <c r="B747" s="2"/>
      <c r="C747" s="2" t="s">
        <v>596</v>
      </c>
      <c r="D747" s="2" t="s">
        <v>656</v>
      </c>
      <c r="E747" s="2"/>
      <c r="F747" s="3">
        <f t="shared" si="150"/>
        <v>432</v>
      </c>
      <c r="G747" s="3">
        <f>G748</f>
        <v>432</v>
      </c>
      <c r="H747" s="3">
        <f>H748</f>
        <v>0</v>
      </c>
      <c r="I747" s="3">
        <f t="shared" si="151"/>
        <v>432</v>
      </c>
      <c r="J747" s="3">
        <f>J748</f>
        <v>432</v>
      </c>
      <c r="K747" s="3">
        <f>K748</f>
        <v>0</v>
      </c>
    </row>
    <row r="748" spans="1:11" ht="49.5">
      <c r="A748" s="12" t="s">
        <v>26</v>
      </c>
      <c r="B748" s="2"/>
      <c r="C748" s="2" t="s">
        <v>596</v>
      </c>
      <c r="D748" s="2" t="s">
        <v>656</v>
      </c>
      <c r="E748" s="2" t="s">
        <v>27</v>
      </c>
      <c r="F748" s="3">
        <f t="shared" si="150"/>
        <v>432</v>
      </c>
      <c r="G748" s="3">
        <v>432</v>
      </c>
      <c r="H748" s="3"/>
      <c r="I748" s="3">
        <f t="shared" ref="I748:I810" si="165">J748+K748</f>
        <v>432</v>
      </c>
      <c r="J748" s="3">
        <v>432</v>
      </c>
      <c r="K748" s="3"/>
    </row>
    <row r="749" spans="1:11" ht="65.25" customHeight="1">
      <c r="A749" s="12" t="s">
        <v>622</v>
      </c>
      <c r="B749" s="2"/>
      <c r="C749" s="2" t="s">
        <v>596</v>
      </c>
      <c r="D749" s="2" t="s">
        <v>933</v>
      </c>
      <c r="E749" s="2"/>
      <c r="F749" s="3">
        <f t="shared" si="150"/>
        <v>5</v>
      </c>
      <c r="G749" s="3">
        <f>G750</f>
        <v>5</v>
      </c>
      <c r="H749" s="3">
        <f>H750</f>
        <v>0</v>
      </c>
      <c r="I749" s="3">
        <f t="shared" si="165"/>
        <v>5</v>
      </c>
      <c r="J749" s="3">
        <f>J750</f>
        <v>5</v>
      </c>
      <c r="K749" s="3">
        <f>K750</f>
        <v>0</v>
      </c>
    </row>
    <row r="750" spans="1:11" ht="93" customHeight="1">
      <c r="A750" s="2" t="s">
        <v>21</v>
      </c>
      <c r="B750" s="2"/>
      <c r="C750" s="2" t="s">
        <v>596</v>
      </c>
      <c r="D750" s="2" t="s">
        <v>933</v>
      </c>
      <c r="E750" s="2" t="s">
        <v>14</v>
      </c>
      <c r="F750" s="3">
        <f t="shared" si="150"/>
        <v>5</v>
      </c>
      <c r="G750" s="3">
        <v>5</v>
      </c>
      <c r="H750" s="3"/>
      <c r="I750" s="3">
        <f t="shared" si="165"/>
        <v>5</v>
      </c>
      <c r="J750" s="3">
        <v>5</v>
      </c>
      <c r="K750" s="3"/>
    </row>
    <row r="751" spans="1:11" ht="99">
      <c r="A751" s="4" t="s">
        <v>657</v>
      </c>
      <c r="B751" s="5"/>
      <c r="C751" s="5" t="s">
        <v>596</v>
      </c>
      <c r="D751" s="5" t="s">
        <v>658</v>
      </c>
      <c r="E751" s="5"/>
      <c r="F751" s="1">
        <f t="shared" si="150"/>
        <v>60645</v>
      </c>
      <c r="G751" s="1">
        <f>G752</f>
        <v>60645</v>
      </c>
      <c r="H751" s="1">
        <f>H752</f>
        <v>0</v>
      </c>
      <c r="I751" s="1">
        <f t="shared" si="165"/>
        <v>60645</v>
      </c>
      <c r="J751" s="1">
        <f>J752</f>
        <v>60645</v>
      </c>
      <c r="K751" s="1">
        <f>K752</f>
        <v>0</v>
      </c>
    </row>
    <row r="752" spans="1:11" ht="132">
      <c r="A752" s="12" t="s">
        <v>659</v>
      </c>
      <c r="B752" s="2"/>
      <c r="C752" s="2" t="s">
        <v>596</v>
      </c>
      <c r="D752" s="2" t="s">
        <v>660</v>
      </c>
      <c r="E752" s="2"/>
      <c r="F752" s="3">
        <f t="shared" si="150"/>
        <v>60645</v>
      </c>
      <c r="G752" s="3">
        <f>G753+G754</f>
        <v>60645</v>
      </c>
      <c r="H752" s="3">
        <f>H753+H754</f>
        <v>0</v>
      </c>
      <c r="I752" s="3">
        <f t="shared" si="165"/>
        <v>60645</v>
      </c>
      <c r="J752" s="3">
        <f>J753+J754</f>
        <v>60645</v>
      </c>
      <c r="K752" s="3">
        <f>K753+K754</f>
        <v>0</v>
      </c>
    </row>
    <row r="753" spans="1:11" ht="93" customHeight="1">
      <c r="A753" s="2" t="s">
        <v>21</v>
      </c>
      <c r="B753" s="2"/>
      <c r="C753" s="2" t="s">
        <v>596</v>
      </c>
      <c r="D753" s="2" t="s">
        <v>660</v>
      </c>
      <c r="E753" s="2" t="s">
        <v>14</v>
      </c>
      <c r="F753" s="3">
        <f t="shared" si="150"/>
        <v>2853</v>
      </c>
      <c r="G753" s="3">
        <v>2853</v>
      </c>
      <c r="H753" s="2"/>
      <c r="I753" s="3">
        <f t="shared" si="165"/>
        <v>2853</v>
      </c>
      <c r="J753" s="3">
        <v>2853</v>
      </c>
      <c r="K753" s="2"/>
    </row>
    <row r="754" spans="1:11" ht="49.5">
      <c r="A754" s="12" t="s">
        <v>26</v>
      </c>
      <c r="B754" s="2"/>
      <c r="C754" s="2" t="s">
        <v>596</v>
      </c>
      <c r="D754" s="2" t="s">
        <v>660</v>
      </c>
      <c r="E754" s="2" t="s">
        <v>27</v>
      </c>
      <c r="F754" s="3">
        <f t="shared" si="150"/>
        <v>57792</v>
      </c>
      <c r="G754" s="3">
        <v>57792</v>
      </c>
      <c r="H754" s="2"/>
      <c r="I754" s="3">
        <f t="shared" si="165"/>
        <v>57792</v>
      </c>
      <c r="J754" s="3">
        <v>57792</v>
      </c>
      <c r="K754" s="2"/>
    </row>
    <row r="755" spans="1:11" ht="280.5">
      <c r="A755" s="4" t="s">
        <v>865</v>
      </c>
      <c r="B755" s="5"/>
      <c r="C755" s="5" t="s">
        <v>596</v>
      </c>
      <c r="D755" s="5" t="s">
        <v>661</v>
      </c>
      <c r="E755" s="5"/>
      <c r="F755" s="1">
        <f t="shared" si="150"/>
        <v>1613</v>
      </c>
      <c r="G755" s="1">
        <f>G756+G758</f>
        <v>1613</v>
      </c>
      <c r="H755" s="1">
        <f>H756+H758</f>
        <v>0</v>
      </c>
      <c r="I755" s="1">
        <f t="shared" si="165"/>
        <v>1613</v>
      </c>
      <c r="J755" s="1">
        <f>J756+J758</f>
        <v>1613</v>
      </c>
      <c r="K755" s="1">
        <f>K756+K758</f>
        <v>0</v>
      </c>
    </row>
    <row r="756" spans="1:11" ht="57" customHeight="1">
      <c r="A756" s="12" t="s">
        <v>622</v>
      </c>
      <c r="B756" s="2"/>
      <c r="C756" s="2" t="s">
        <v>596</v>
      </c>
      <c r="D756" s="2" t="s">
        <v>662</v>
      </c>
      <c r="E756" s="2"/>
      <c r="F756" s="3">
        <f t="shared" si="150"/>
        <v>13</v>
      </c>
      <c r="G756" s="3">
        <f>G757</f>
        <v>13</v>
      </c>
      <c r="H756" s="3">
        <f>H757</f>
        <v>0</v>
      </c>
      <c r="I756" s="3">
        <f t="shared" si="165"/>
        <v>13</v>
      </c>
      <c r="J756" s="3">
        <f>J757</f>
        <v>13</v>
      </c>
      <c r="K756" s="3">
        <f>K757</f>
        <v>0</v>
      </c>
    </row>
    <row r="757" spans="1:11" ht="93" customHeight="1">
      <c r="A757" s="2" t="s">
        <v>21</v>
      </c>
      <c r="B757" s="2"/>
      <c r="C757" s="2" t="s">
        <v>596</v>
      </c>
      <c r="D757" s="2" t="s">
        <v>662</v>
      </c>
      <c r="E757" s="2" t="s">
        <v>14</v>
      </c>
      <c r="F757" s="3">
        <f t="shared" si="150"/>
        <v>13</v>
      </c>
      <c r="G757" s="3">
        <v>13</v>
      </c>
      <c r="H757" s="3"/>
      <c r="I757" s="3">
        <f t="shared" si="165"/>
        <v>13</v>
      </c>
      <c r="J757" s="3">
        <v>13</v>
      </c>
      <c r="K757" s="3"/>
    </row>
    <row r="758" spans="1:11" ht="231">
      <c r="A758" s="12" t="s">
        <v>663</v>
      </c>
      <c r="B758" s="5"/>
      <c r="C758" s="2" t="s">
        <v>596</v>
      </c>
      <c r="D758" s="2" t="s">
        <v>664</v>
      </c>
      <c r="E758" s="2"/>
      <c r="F758" s="3">
        <f t="shared" si="150"/>
        <v>1600</v>
      </c>
      <c r="G758" s="3">
        <f>G759</f>
        <v>1600</v>
      </c>
      <c r="H758" s="3">
        <f>H759</f>
        <v>0</v>
      </c>
      <c r="I758" s="3">
        <f t="shared" si="165"/>
        <v>1600</v>
      </c>
      <c r="J758" s="3">
        <f>J759</f>
        <v>1600</v>
      </c>
      <c r="K758" s="3">
        <f>K759</f>
        <v>0</v>
      </c>
    </row>
    <row r="759" spans="1:11" ht="61.5" customHeight="1">
      <c r="A759" s="12" t="s">
        <v>26</v>
      </c>
      <c r="B759" s="2"/>
      <c r="C759" s="2" t="s">
        <v>596</v>
      </c>
      <c r="D759" s="2" t="s">
        <v>664</v>
      </c>
      <c r="E759" s="2" t="s">
        <v>27</v>
      </c>
      <c r="F759" s="3">
        <f t="shared" si="150"/>
        <v>1600</v>
      </c>
      <c r="G759" s="3">
        <v>1600</v>
      </c>
      <c r="H759" s="3"/>
      <c r="I759" s="3">
        <f t="shared" si="165"/>
        <v>1600</v>
      </c>
      <c r="J759" s="3">
        <v>1600</v>
      </c>
      <c r="K759" s="3"/>
    </row>
    <row r="760" spans="1:11" ht="148.5">
      <c r="A760" s="4" t="s">
        <v>665</v>
      </c>
      <c r="B760" s="5"/>
      <c r="C760" s="5" t="s">
        <v>596</v>
      </c>
      <c r="D760" s="5" t="s">
        <v>666</v>
      </c>
      <c r="E760" s="5"/>
      <c r="F760" s="1">
        <f t="shared" si="150"/>
        <v>40</v>
      </c>
      <c r="G760" s="1">
        <f>G761+G763</f>
        <v>40</v>
      </c>
      <c r="H760" s="1">
        <f>H761+H763</f>
        <v>0</v>
      </c>
      <c r="I760" s="1">
        <f t="shared" si="165"/>
        <v>40</v>
      </c>
      <c r="J760" s="1">
        <f>J761+J763</f>
        <v>40</v>
      </c>
      <c r="K760" s="1">
        <f>K761+K763</f>
        <v>0</v>
      </c>
    </row>
    <row r="761" spans="1:11" ht="132">
      <c r="A761" s="12" t="s">
        <v>667</v>
      </c>
      <c r="B761" s="5"/>
      <c r="C761" s="2" t="s">
        <v>596</v>
      </c>
      <c r="D761" s="2" t="s">
        <v>668</v>
      </c>
      <c r="E761" s="2"/>
      <c r="F761" s="3">
        <f t="shared" si="150"/>
        <v>39</v>
      </c>
      <c r="G761" s="3">
        <f>G762</f>
        <v>39</v>
      </c>
      <c r="H761" s="3">
        <f>H762</f>
        <v>0</v>
      </c>
      <c r="I761" s="3">
        <f t="shared" si="165"/>
        <v>39</v>
      </c>
      <c r="J761" s="3">
        <f>J762</f>
        <v>39</v>
      </c>
      <c r="K761" s="3">
        <f>K762</f>
        <v>0</v>
      </c>
    </row>
    <row r="762" spans="1:11" ht="63" customHeight="1">
      <c r="A762" s="12" t="s">
        <v>26</v>
      </c>
      <c r="B762" s="2"/>
      <c r="C762" s="2" t="s">
        <v>596</v>
      </c>
      <c r="D762" s="2" t="s">
        <v>668</v>
      </c>
      <c r="E762" s="2" t="s">
        <v>27</v>
      </c>
      <c r="F762" s="3">
        <f t="shared" si="150"/>
        <v>39</v>
      </c>
      <c r="G762" s="3">
        <v>39</v>
      </c>
      <c r="H762" s="3"/>
      <c r="I762" s="3">
        <f t="shared" si="165"/>
        <v>39</v>
      </c>
      <c r="J762" s="3">
        <v>39</v>
      </c>
      <c r="K762" s="3"/>
    </row>
    <row r="763" spans="1:11" ht="64.5" customHeight="1">
      <c r="A763" s="12" t="s">
        <v>622</v>
      </c>
      <c r="B763" s="2"/>
      <c r="C763" s="2" t="s">
        <v>596</v>
      </c>
      <c r="D763" s="2" t="s">
        <v>951</v>
      </c>
      <c r="E763" s="2"/>
      <c r="F763" s="3">
        <f t="shared" si="150"/>
        <v>1</v>
      </c>
      <c r="G763" s="3">
        <f>G764</f>
        <v>1</v>
      </c>
      <c r="H763" s="3">
        <f>H764</f>
        <v>0</v>
      </c>
      <c r="I763" s="3">
        <f t="shared" si="165"/>
        <v>1</v>
      </c>
      <c r="J763" s="3">
        <f>J764</f>
        <v>1</v>
      </c>
      <c r="K763" s="3">
        <f>K764</f>
        <v>0</v>
      </c>
    </row>
    <row r="764" spans="1:11" ht="93" customHeight="1">
      <c r="A764" s="2" t="s">
        <v>21</v>
      </c>
      <c r="B764" s="2"/>
      <c r="C764" s="2" t="s">
        <v>596</v>
      </c>
      <c r="D764" s="2" t="s">
        <v>951</v>
      </c>
      <c r="E764" s="2" t="s">
        <v>14</v>
      </c>
      <c r="F764" s="3">
        <f t="shared" si="150"/>
        <v>1</v>
      </c>
      <c r="G764" s="3">
        <v>1</v>
      </c>
      <c r="H764" s="3"/>
      <c r="I764" s="3">
        <f t="shared" si="165"/>
        <v>1</v>
      </c>
      <c r="J764" s="3">
        <v>1</v>
      </c>
      <c r="K764" s="3"/>
    </row>
    <row r="765" spans="1:11" ht="384.75">
      <c r="A765" s="39" t="s">
        <v>669</v>
      </c>
      <c r="B765" s="5"/>
      <c r="C765" s="5" t="s">
        <v>596</v>
      </c>
      <c r="D765" s="5" t="s">
        <v>670</v>
      </c>
      <c r="E765" s="5"/>
      <c r="F765" s="1">
        <f t="shared" si="150"/>
        <v>60</v>
      </c>
      <c r="G765" s="1">
        <f>G766</f>
        <v>60</v>
      </c>
      <c r="H765" s="1">
        <f>H766</f>
        <v>0</v>
      </c>
      <c r="I765" s="1">
        <f t="shared" si="165"/>
        <v>60</v>
      </c>
      <c r="J765" s="1">
        <f>J766</f>
        <v>60</v>
      </c>
      <c r="K765" s="1">
        <f>K766</f>
        <v>0</v>
      </c>
    </row>
    <row r="766" spans="1:11" ht="409.5">
      <c r="A766" s="33" t="s">
        <v>671</v>
      </c>
      <c r="B766" s="5"/>
      <c r="C766" s="2" t="s">
        <v>596</v>
      </c>
      <c r="D766" s="2" t="s">
        <v>672</v>
      </c>
      <c r="E766" s="2"/>
      <c r="F766" s="3">
        <f t="shared" si="150"/>
        <v>60</v>
      </c>
      <c r="G766" s="3">
        <f>G767</f>
        <v>60</v>
      </c>
      <c r="H766" s="3">
        <f>H767</f>
        <v>0</v>
      </c>
      <c r="I766" s="3">
        <f t="shared" si="165"/>
        <v>60</v>
      </c>
      <c r="J766" s="3">
        <f>J767</f>
        <v>60</v>
      </c>
      <c r="K766" s="3">
        <f>K767</f>
        <v>0</v>
      </c>
    </row>
    <row r="767" spans="1:11" ht="55.5" customHeight="1">
      <c r="A767" s="12" t="s">
        <v>26</v>
      </c>
      <c r="B767" s="2"/>
      <c r="C767" s="2" t="s">
        <v>596</v>
      </c>
      <c r="D767" s="2" t="s">
        <v>672</v>
      </c>
      <c r="E767" s="2" t="s">
        <v>27</v>
      </c>
      <c r="F767" s="3">
        <f t="shared" si="150"/>
        <v>60</v>
      </c>
      <c r="G767" s="3">
        <v>60</v>
      </c>
      <c r="H767" s="3"/>
      <c r="I767" s="3">
        <f t="shared" si="165"/>
        <v>60</v>
      </c>
      <c r="J767" s="3">
        <v>60</v>
      </c>
      <c r="K767" s="3"/>
    </row>
    <row r="768" spans="1:11" ht="115.5">
      <c r="A768" s="4" t="s">
        <v>673</v>
      </c>
      <c r="B768" s="5"/>
      <c r="C768" s="5" t="s">
        <v>596</v>
      </c>
      <c r="D768" s="5" t="s">
        <v>674</v>
      </c>
      <c r="E768" s="5"/>
      <c r="F768" s="1">
        <f t="shared" si="150"/>
        <v>300</v>
      </c>
      <c r="G768" s="1">
        <f>G769</f>
        <v>300</v>
      </c>
      <c r="H768" s="1">
        <f>H769</f>
        <v>0</v>
      </c>
      <c r="I768" s="1">
        <f t="shared" si="165"/>
        <v>300</v>
      </c>
      <c r="J768" s="1">
        <f>J769</f>
        <v>300</v>
      </c>
      <c r="K768" s="1">
        <f>K769</f>
        <v>0</v>
      </c>
    </row>
    <row r="769" spans="1:11" ht="77.25" customHeight="1">
      <c r="A769" s="12" t="s">
        <v>675</v>
      </c>
      <c r="B769" s="2"/>
      <c r="C769" s="2" t="s">
        <v>596</v>
      </c>
      <c r="D769" s="2" t="s">
        <v>676</v>
      </c>
      <c r="E769" s="2"/>
      <c r="F769" s="3">
        <f t="shared" si="150"/>
        <v>300</v>
      </c>
      <c r="G769" s="3">
        <f>G770</f>
        <v>300</v>
      </c>
      <c r="H769" s="3">
        <f>H770</f>
        <v>0</v>
      </c>
      <c r="I769" s="3">
        <f t="shared" si="165"/>
        <v>300</v>
      </c>
      <c r="J769" s="3">
        <f>J770</f>
        <v>300</v>
      </c>
      <c r="K769" s="3">
        <f>K770</f>
        <v>0</v>
      </c>
    </row>
    <row r="770" spans="1:11" ht="93" customHeight="1">
      <c r="A770" s="2" t="s">
        <v>21</v>
      </c>
      <c r="B770" s="2"/>
      <c r="C770" s="2" t="s">
        <v>596</v>
      </c>
      <c r="D770" s="2" t="s">
        <v>676</v>
      </c>
      <c r="E770" s="2" t="s">
        <v>14</v>
      </c>
      <c r="F770" s="3">
        <f t="shared" si="150"/>
        <v>300</v>
      </c>
      <c r="G770" s="3">
        <v>300</v>
      </c>
      <c r="H770" s="3"/>
      <c r="I770" s="3">
        <f t="shared" si="165"/>
        <v>300</v>
      </c>
      <c r="J770" s="3">
        <v>300</v>
      </c>
      <c r="K770" s="3"/>
    </row>
    <row r="771" spans="1:11" ht="242.25" customHeight="1">
      <c r="A771" s="5" t="s">
        <v>677</v>
      </c>
      <c r="B771" s="5"/>
      <c r="C771" s="5" t="s">
        <v>596</v>
      </c>
      <c r="D771" s="5" t="s">
        <v>678</v>
      </c>
      <c r="E771" s="5"/>
      <c r="F771" s="1">
        <f t="shared" si="150"/>
        <v>205276</v>
      </c>
      <c r="G771" s="1">
        <f>G772</f>
        <v>0</v>
      </c>
      <c r="H771" s="1">
        <f>H772</f>
        <v>205276</v>
      </c>
      <c r="I771" s="1">
        <f t="shared" si="165"/>
        <v>205265</v>
      </c>
      <c r="J771" s="1">
        <f>J772</f>
        <v>0</v>
      </c>
      <c r="K771" s="1">
        <f>K772</f>
        <v>205265</v>
      </c>
    </row>
    <row r="772" spans="1:11" ht="405">
      <c r="A772" s="52" t="s">
        <v>1094</v>
      </c>
      <c r="B772" s="5"/>
      <c r="C772" s="2" t="s">
        <v>596</v>
      </c>
      <c r="D772" s="2" t="s">
        <v>679</v>
      </c>
      <c r="E772" s="2"/>
      <c r="F772" s="3">
        <f t="shared" si="150"/>
        <v>205276</v>
      </c>
      <c r="G772" s="3">
        <f>G773+G774</f>
        <v>0</v>
      </c>
      <c r="H772" s="3">
        <f>H773+H774</f>
        <v>205276</v>
      </c>
      <c r="I772" s="3">
        <f t="shared" si="165"/>
        <v>205265</v>
      </c>
      <c r="J772" s="3">
        <f>J773+J774</f>
        <v>0</v>
      </c>
      <c r="K772" s="3">
        <f>K773+K774</f>
        <v>205265</v>
      </c>
    </row>
    <row r="773" spans="1:11" ht="93" customHeight="1">
      <c r="A773" s="2" t="s">
        <v>21</v>
      </c>
      <c r="B773" s="2"/>
      <c r="C773" s="2" t="s">
        <v>596</v>
      </c>
      <c r="D773" s="2" t="s">
        <v>679</v>
      </c>
      <c r="E773" s="2" t="s">
        <v>14</v>
      </c>
      <c r="F773" s="3">
        <f t="shared" si="150"/>
        <v>2149</v>
      </c>
      <c r="G773" s="3"/>
      <c r="H773" s="3">
        <v>2149</v>
      </c>
      <c r="I773" s="3">
        <f t="shared" si="165"/>
        <v>2153</v>
      </c>
      <c r="J773" s="3"/>
      <c r="K773" s="3">
        <v>2153</v>
      </c>
    </row>
    <row r="774" spans="1:11" ht="49.5">
      <c r="A774" s="12" t="s">
        <v>26</v>
      </c>
      <c r="B774" s="2"/>
      <c r="C774" s="2" t="s">
        <v>596</v>
      </c>
      <c r="D774" s="2" t="s">
        <v>679</v>
      </c>
      <c r="E774" s="2" t="s">
        <v>27</v>
      </c>
      <c r="F774" s="3">
        <f t="shared" si="150"/>
        <v>203127</v>
      </c>
      <c r="G774" s="3"/>
      <c r="H774" s="3">
        <v>203127</v>
      </c>
      <c r="I774" s="3">
        <f t="shared" si="165"/>
        <v>203112</v>
      </c>
      <c r="J774" s="3"/>
      <c r="K774" s="3">
        <v>203112</v>
      </c>
    </row>
    <row r="775" spans="1:11" ht="156" customHeight="1">
      <c r="A775" s="4" t="s">
        <v>680</v>
      </c>
      <c r="B775" s="5"/>
      <c r="C775" s="5" t="s">
        <v>596</v>
      </c>
      <c r="D775" s="5" t="s">
        <v>681</v>
      </c>
      <c r="E775" s="5"/>
      <c r="F775" s="1">
        <f t="shared" si="150"/>
        <v>128083</v>
      </c>
      <c r="G775" s="1">
        <f>G776</f>
        <v>0</v>
      </c>
      <c r="H775" s="1">
        <f>H776</f>
        <v>128083</v>
      </c>
      <c r="I775" s="1">
        <f t="shared" si="165"/>
        <v>133206</v>
      </c>
      <c r="J775" s="1">
        <f>J776</f>
        <v>0</v>
      </c>
      <c r="K775" s="1">
        <f>K776</f>
        <v>133206</v>
      </c>
    </row>
    <row r="776" spans="1:11" ht="115.5">
      <c r="A776" s="12" t="s">
        <v>1095</v>
      </c>
      <c r="B776" s="5"/>
      <c r="C776" s="2" t="s">
        <v>596</v>
      </c>
      <c r="D776" s="2" t="s">
        <v>682</v>
      </c>
      <c r="E776" s="2"/>
      <c r="F776" s="3">
        <f t="shared" si="150"/>
        <v>128083</v>
      </c>
      <c r="G776" s="3">
        <f>G777+G778</f>
        <v>0</v>
      </c>
      <c r="H776" s="3">
        <f>H777+H778</f>
        <v>128083</v>
      </c>
      <c r="I776" s="3">
        <f t="shared" si="165"/>
        <v>133206</v>
      </c>
      <c r="J776" s="3">
        <f>J777+J778</f>
        <v>0</v>
      </c>
      <c r="K776" s="3">
        <f>K777+K778</f>
        <v>133206</v>
      </c>
    </row>
    <row r="777" spans="1:11" ht="93" customHeight="1">
      <c r="A777" s="2" t="s">
        <v>21</v>
      </c>
      <c r="B777" s="2"/>
      <c r="C777" s="2" t="s">
        <v>596</v>
      </c>
      <c r="D777" s="2" t="s">
        <v>682</v>
      </c>
      <c r="E777" s="2" t="s">
        <v>14</v>
      </c>
      <c r="F777" s="3">
        <f t="shared" si="150"/>
        <v>1240</v>
      </c>
      <c r="G777" s="3"/>
      <c r="H777" s="3">
        <v>1240</v>
      </c>
      <c r="I777" s="3">
        <f t="shared" si="165"/>
        <v>1320</v>
      </c>
      <c r="J777" s="3"/>
      <c r="K777" s="3">
        <v>1320</v>
      </c>
    </row>
    <row r="778" spans="1:11" ht="49.5">
      <c r="A778" s="12" t="s">
        <v>26</v>
      </c>
      <c r="B778" s="2"/>
      <c r="C778" s="2" t="s">
        <v>596</v>
      </c>
      <c r="D778" s="2" t="s">
        <v>682</v>
      </c>
      <c r="E778" s="2" t="s">
        <v>27</v>
      </c>
      <c r="F778" s="3">
        <f t="shared" si="150"/>
        <v>126843</v>
      </c>
      <c r="G778" s="3"/>
      <c r="H778" s="3">
        <v>126843</v>
      </c>
      <c r="I778" s="3">
        <f t="shared" si="165"/>
        <v>131886</v>
      </c>
      <c r="J778" s="3"/>
      <c r="K778" s="3">
        <v>131886</v>
      </c>
    </row>
    <row r="779" spans="1:11" ht="236.25" customHeight="1">
      <c r="A779" s="4" t="s">
        <v>683</v>
      </c>
      <c r="B779" s="5"/>
      <c r="C779" s="5" t="s">
        <v>596</v>
      </c>
      <c r="D779" s="5" t="s">
        <v>684</v>
      </c>
      <c r="E779" s="5"/>
      <c r="F779" s="1">
        <f t="shared" si="150"/>
        <v>6622</v>
      </c>
      <c r="G779" s="1">
        <f>G780</f>
        <v>0</v>
      </c>
      <c r="H779" s="1">
        <f>H780</f>
        <v>6622</v>
      </c>
      <c r="I779" s="1">
        <f t="shared" si="165"/>
        <v>6887</v>
      </c>
      <c r="J779" s="1">
        <f>J780</f>
        <v>0</v>
      </c>
      <c r="K779" s="1">
        <f>K780</f>
        <v>6887</v>
      </c>
    </row>
    <row r="780" spans="1:11" ht="186.75" customHeight="1">
      <c r="A780" s="7" t="s">
        <v>685</v>
      </c>
      <c r="B780" s="2"/>
      <c r="C780" s="2" t="s">
        <v>596</v>
      </c>
      <c r="D780" s="2" t="s">
        <v>686</v>
      </c>
      <c r="E780" s="2"/>
      <c r="F780" s="3">
        <f t="shared" si="150"/>
        <v>6622</v>
      </c>
      <c r="G780" s="3">
        <f>G781+G782</f>
        <v>0</v>
      </c>
      <c r="H780" s="3">
        <f>H781+H782</f>
        <v>6622</v>
      </c>
      <c r="I780" s="3">
        <f t="shared" si="165"/>
        <v>6887</v>
      </c>
      <c r="J780" s="3">
        <f>J781+J782</f>
        <v>0</v>
      </c>
      <c r="K780" s="3">
        <f>K781+K782</f>
        <v>6887</v>
      </c>
    </row>
    <row r="781" spans="1:11" ht="81" customHeight="1">
      <c r="A781" s="2" t="s">
        <v>21</v>
      </c>
      <c r="B781" s="2"/>
      <c r="C781" s="2" t="s">
        <v>596</v>
      </c>
      <c r="D781" s="2" t="s">
        <v>686</v>
      </c>
      <c r="E781" s="2" t="s">
        <v>14</v>
      </c>
      <c r="F781" s="3">
        <f t="shared" si="150"/>
        <v>68</v>
      </c>
      <c r="G781" s="3"/>
      <c r="H781" s="3">
        <v>68</v>
      </c>
      <c r="I781" s="3">
        <f t="shared" si="165"/>
        <v>71</v>
      </c>
      <c r="J781" s="3"/>
      <c r="K781" s="3">
        <v>71</v>
      </c>
    </row>
    <row r="782" spans="1:11" ht="56.25" customHeight="1">
      <c r="A782" s="12" t="s">
        <v>26</v>
      </c>
      <c r="B782" s="2"/>
      <c r="C782" s="2" t="s">
        <v>596</v>
      </c>
      <c r="D782" s="2" t="s">
        <v>686</v>
      </c>
      <c r="E782" s="2" t="s">
        <v>27</v>
      </c>
      <c r="F782" s="3">
        <f t="shared" si="150"/>
        <v>6554</v>
      </c>
      <c r="G782" s="3"/>
      <c r="H782" s="3">
        <v>6554</v>
      </c>
      <c r="I782" s="3">
        <f t="shared" si="165"/>
        <v>6816</v>
      </c>
      <c r="J782" s="3"/>
      <c r="K782" s="3">
        <v>6816</v>
      </c>
    </row>
    <row r="783" spans="1:11" ht="149.25" customHeight="1">
      <c r="A783" s="4" t="s">
        <v>687</v>
      </c>
      <c r="B783" s="5"/>
      <c r="C783" s="5" t="s">
        <v>596</v>
      </c>
      <c r="D783" s="5" t="s">
        <v>688</v>
      </c>
      <c r="E783" s="5"/>
      <c r="F783" s="1">
        <f t="shared" si="150"/>
        <v>27016</v>
      </c>
      <c r="G783" s="1">
        <f>G784</f>
        <v>0</v>
      </c>
      <c r="H783" s="1">
        <f>H784</f>
        <v>27016</v>
      </c>
      <c r="I783" s="1">
        <f t="shared" si="165"/>
        <v>28097</v>
      </c>
      <c r="J783" s="1">
        <f>J784</f>
        <v>0</v>
      </c>
      <c r="K783" s="1">
        <f>K784</f>
        <v>28097</v>
      </c>
    </row>
    <row r="784" spans="1:11" ht="105.75" customHeight="1">
      <c r="A784" s="12" t="s">
        <v>689</v>
      </c>
      <c r="B784" s="2"/>
      <c r="C784" s="2" t="s">
        <v>596</v>
      </c>
      <c r="D784" s="2" t="s">
        <v>690</v>
      </c>
      <c r="E784" s="2"/>
      <c r="F784" s="3">
        <f t="shared" si="150"/>
        <v>27016</v>
      </c>
      <c r="G784" s="3">
        <f>G785+G786</f>
        <v>0</v>
      </c>
      <c r="H784" s="3">
        <f>H785+H786</f>
        <v>27016</v>
      </c>
      <c r="I784" s="3">
        <f t="shared" si="165"/>
        <v>28097</v>
      </c>
      <c r="J784" s="3">
        <f>J785+J786</f>
        <v>0</v>
      </c>
      <c r="K784" s="3">
        <f>K785+K786</f>
        <v>28097</v>
      </c>
    </row>
    <row r="785" spans="1:11" ht="81" customHeight="1">
      <c r="A785" s="2" t="s">
        <v>21</v>
      </c>
      <c r="B785" s="2"/>
      <c r="C785" s="2" t="s">
        <v>596</v>
      </c>
      <c r="D785" s="2" t="s">
        <v>690</v>
      </c>
      <c r="E785" s="2" t="s">
        <v>14</v>
      </c>
      <c r="F785" s="3">
        <f t="shared" si="150"/>
        <v>227</v>
      </c>
      <c r="G785" s="3"/>
      <c r="H785" s="3">
        <v>227</v>
      </c>
      <c r="I785" s="3">
        <f t="shared" si="165"/>
        <v>232</v>
      </c>
      <c r="J785" s="3"/>
      <c r="K785" s="3">
        <v>232</v>
      </c>
    </row>
    <row r="786" spans="1:11" ht="57" customHeight="1">
      <c r="A786" s="12" t="s">
        <v>26</v>
      </c>
      <c r="B786" s="2"/>
      <c r="C786" s="2" t="s">
        <v>596</v>
      </c>
      <c r="D786" s="2" t="s">
        <v>690</v>
      </c>
      <c r="E786" s="2" t="s">
        <v>27</v>
      </c>
      <c r="F786" s="3">
        <f t="shared" si="150"/>
        <v>26789</v>
      </c>
      <c r="G786" s="3"/>
      <c r="H786" s="3">
        <v>26789</v>
      </c>
      <c r="I786" s="3">
        <f t="shared" si="165"/>
        <v>27865</v>
      </c>
      <c r="J786" s="3"/>
      <c r="K786" s="3">
        <v>27865</v>
      </c>
    </row>
    <row r="787" spans="1:11" ht="144" customHeight="1">
      <c r="A787" s="4" t="s">
        <v>691</v>
      </c>
      <c r="B787" s="5"/>
      <c r="C787" s="5" t="s">
        <v>596</v>
      </c>
      <c r="D787" s="5" t="s">
        <v>692</v>
      </c>
      <c r="E787" s="5"/>
      <c r="F787" s="1">
        <f t="shared" si="150"/>
        <v>12237</v>
      </c>
      <c r="G787" s="1">
        <f>G788</f>
        <v>0</v>
      </c>
      <c r="H787" s="1">
        <f>H788</f>
        <v>12237</v>
      </c>
      <c r="I787" s="1">
        <f t="shared" si="165"/>
        <v>12726</v>
      </c>
      <c r="J787" s="1">
        <f>J788</f>
        <v>0</v>
      </c>
      <c r="K787" s="1">
        <f>K788</f>
        <v>12726</v>
      </c>
    </row>
    <row r="788" spans="1:11" ht="116.25" customHeight="1">
      <c r="A788" s="34" t="s">
        <v>693</v>
      </c>
      <c r="B788" s="2"/>
      <c r="C788" s="2" t="s">
        <v>596</v>
      </c>
      <c r="D788" s="2" t="s">
        <v>694</v>
      </c>
      <c r="E788" s="2"/>
      <c r="F788" s="3">
        <f t="shared" si="150"/>
        <v>12237</v>
      </c>
      <c r="G788" s="3">
        <f>G789+G790</f>
        <v>0</v>
      </c>
      <c r="H788" s="3">
        <f>H789+H790</f>
        <v>12237</v>
      </c>
      <c r="I788" s="3">
        <f t="shared" si="165"/>
        <v>12726</v>
      </c>
      <c r="J788" s="3">
        <f>J789+J790</f>
        <v>0</v>
      </c>
      <c r="K788" s="3">
        <f>K789+K790</f>
        <v>12726</v>
      </c>
    </row>
    <row r="789" spans="1:11" ht="80.25" customHeight="1">
      <c r="A789" s="2" t="s">
        <v>21</v>
      </c>
      <c r="B789" s="2"/>
      <c r="C789" s="2" t="s">
        <v>596</v>
      </c>
      <c r="D789" s="2" t="s">
        <v>694</v>
      </c>
      <c r="E789" s="2" t="s">
        <v>14</v>
      </c>
      <c r="F789" s="3">
        <f t="shared" si="150"/>
        <v>104</v>
      </c>
      <c r="G789" s="3"/>
      <c r="H789" s="3">
        <v>104</v>
      </c>
      <c r="I789" s="3">
        <f t="shared" si="165"/>
        <v>108</v>
      </c>
      <c r="J789" s="3"/>
      <c r="K789" s="3">
        <v>108</v>
      </c>
    </row>
    <row r="790" spans="1:11" ht="56.25" customHeight="1">
      <c r="A790" s="12" t="s">
        <v>26</v>
      </c>
      <c r="B790" s="2"/>
      <c r="C790" s="2" t="s">
        <v>596</v>
      </c>
      <c r="D790" s="2" t="s">
        <v>694</v>
      </c>
      <c r="E790" s="2" t="s">
        <v>27</v>
      </c>
      <c r="F790" s="3">
        <f t="shared" si="150"/>
        <v>12133</v>
      </c>
      <c r="G790" s="3"/>
      <c r="H790" s="3">
        <v>12133</v>
      </c>
      <c r="I790" s="3">
        <f t="shared" si="165"/>
        <v>12618</v>
      </c>
      <c r="J790" s="3"/>
      <c r="K790" s="3">
        <v>12618</v>
      </c>
    </row>
    <row r="791" spans="1:11" ht="99" customHeight="1">
      <c r="A791" s="4" t="s">
        <v>695</v>
      </c>
      <c r="B791" s="5"/>
      <c r="C791" s="5" t="s">
        <v>596</v>
      </c>
      <c r="D791" s="5" t="s">
        <v>696</v>
      </c>
      <c r="E791" s="5"/>
      <c r="F791" s="1">
        <f t="shared" si="150"/>
        <v>15714</v>
      </c>
      <c r="G791" s="1">
        <f>G792</f>
        <v>0</v>
      </c>
      <c r="H791" s="1">
        <f>H792</f>
        <v>15714</v>
      </c>
      <c r="I791" s="1">
        <f t="shared" si="165"/>
        <v>16588</v>
      </c>
      <c r="J791" s="1">
        <f>J792</f>
        <v>0</v>
      </c>
      <c r="K791" s="1">
        <f>K792</f>
        <v>16588</v>
      </c>
    </row>
    <row r="792" spans="1:11" ht="90.75" customHeight="1">
      <c r="A792" s="12" t="s">
        <v>697</v>
      </c>
      <c r="B792" s="5"/>
      <c r="C792" s="2" t="s">
        <v>596</v>
      </c>
      <c r="D792" s="2" t="s">
        <v>698</v>
      </c>
      <c r="E792" s="2"/>
      <c r="F792" s="3">
        <f t="shared" si="150"/>
        <v>15714</v>
      </c>
      <c r="G792" s="3">
        <f>G793+G794</f>
        <v>0</v>
      </c>
      <c r="H792" s="3">
        <f>H793+H794</f>
        <v>15714</v>
      </c>
      <c r="I792" s="3">
        <f t="shared" si="165"/>
        <v>16588</v>
      </c>
      <c r="J792" s="3">
        <f>J793+J794</f>
        <v>0</v>
      </c>
      <c r="K792" s="3">
        <f>K793+K794</f>
        <v>16588</v>
      </c>
    </row>
    <row r="793" spans="1:11" ht="78" customHeight="1">
      <c r="A793" s="2" t="s">
        <v>21</v>
      </c>
      <c r="B793" s="2"/>
      <c r="C793" s="2" t="s">
        <v>596</v>
      </c>
      <c r="D793" s="2" t="s">
        <v>698</v>
      </c>
      <c r="E793" s="2" t="s">
        <v>14</v>
      </c>
      <c r="F793" s="3">
        <f t="shared" si="150"/>
        <v>127</v>
      </c>
      <c r="G793" s="3"/>
      <c r="H793" s="3">
        <v>127</v>
      </c>
      <c r="I793" s="3">
        <f t="shared" si="165"/>
        <v>133</v>
      </c>
      <c r="J793" s="3"/>
      <c r="K793" s="3">
        <v>133</v>
      </c>
    </row>
    <row r="794" spans="1:11" ht="55.5" customHeight="1">
      <c r="A794" s="12" t="s">
        <v>26</v>
      </c>
      <c r="B794" s="2"/>
      <c r="C794" s="2" t="s">
        <v>596</v>
      </c>
      <c r="D794" s="2" t="s">
        <v>698</v>
      </c>
      <c r="E794" s="2" t="s">
        <v>27</v>
      </c>
      <c r="F794" s="3">
        <f t="shared" si="150"/>
        <v>15587</v>
      </c>
      <c r="G794" s="3"/>
      <c r="H794" s="3">
        <v>15587</v>
      </c>
      <c r="I794" s="3">
        <f t="shared" si="165"/>
        <v>16455</v>
      </c>
      <c r="J794" s="3"/>
      <c r="K794" s="3">
        <v>16455</v>
      </c>
    </row>
    <row r="795" spans="1:11" ht="175.5" customHeight="1">
      <c r="A795" s="4" t="s">
        <v>868</v>
      </c>
      <c r="B795" s="5"/>
      <c r="C795" s="5" t="s">
        <v>596</v>
      </c>
      <c r="D795" s="5" t="s">
        <v>699</v>
      </c>
      <c r="E795" s="5"/>
      <c r="F795" s="1">
        <f t="shared" si="150"/>
        <v>30826</v>
      </c>
      <c r="G795" s="1">
        <f>G796</f>
        <v>0</v>
      </c>
      <c r="H795" s="1">
        <f>H796</f>
        <v>30826</v>
      </c>
      <c r="I795" s="1">
        <f t="shared" si="165"/>
        <v>32063</v>
      </c>
      <c r="J795" s="1">
        <f>J796</f>
        <v>0</v>
      </c>
      <c r="K795" s="1">
        <f>K796</f>
        <v>32063</v>
      </c>
    </row>
    <row r="796" spans="1:11" ht="102.75" customHeight="1">
      <c r="A796" s="46" t="s">
        <v>1075</v>
      </c>
      <c r="B796" s="5"/>
      <c r="C796" s="2" t="s">
        <v>596</v>
      </c>
      <c r="D796" s="2" t="s">
        <v>700</v>
      </c>
      <c r="E796" s="2"/>
      <c r="F796" s="3">
        <f t="shared" si="150"/>
        <v>30826</v>
      </c>
      <c r="G796" s="3">
        <f>G797+G798</f>
        <v>0</v>
      </c>
      <c r="H796" s="3">
        <f>H797+H798</f>
        <v>30826</v>
      </c>
      <c r="I796" s="3">
        <f t="shared" si="165"/>
        <v>32063</v>
      </c>
      <c r="J796" s="3">
        <f>J797+J798</f>
        <v>0</v>
      </c>
      <c r="K796" s="3">
        <f>K797+K798</f>
        <v>32063</v>
      </c>
    </row>
    <row r="797" spans="1:11" ht="83.25" customHeight="1">
      <c r="A797" s="2" t="s">
        <v>21</v>
      </c>
      <c r="B797" s="2"/>
      <c r="C797" s="2" t="s">
        <v>596</v>
      </c>
      <c r="D797" s="2" t="s">
        <v>700</v>
      </c>
      <c r="E797" s="2" t="s">
        <v>14</v>
      </c>
      <c r="F797" s="3">
        <f t="shared" si="150"/>
        <v>254</v>
      </c>
      <c r="G797" s="3"/>
      <c r="H797" s="3">
        <v>254</v>
      </c>
      <c r="I797" s="3">
        <f t="shared" si="165"/>
        <v>263</v>
      </c>
      <c r="J797" s="3"/>
      <c r="K797" s="3">
        <v>263</v>
      </c>
    </row>
    <row r="798" spans="1:11" ht="60" customHeight="1">
      <c r="A798" s="12" t="s">
        <v>26</v>
      </c>
      <c r="B798" s="2"/>
      <c r="C798" s="2" t="s">
        <v>596</v>
      </c>
      <c r="D798" s="2" t="s">
        <v>700</v>
      </c>
      <c r="E798" s="2" t="s">
        <v>27</v>
      </c>
      <c r="F798" s="3">
        <f t="shared" si="150"/>
        <v>30572</v>
      </c>
      <c r="G798" s="3"/>
      <c r="H798" s="3">
        <v>30572</v>
      </c>
      <c r="I798" s="3">
        <f t="shared" si="165"/>
        <v>31800</v>
      </c>
      <c r="J798" s="3"/>
      <c r="K798" s="3">
        <v>31800</v>
      </c>
    </row>
    <row r="799" spans="1:11" ht="177" customHeight="1">
      <c r="A799" s="4" t="s">
        <v>701</v>
      </c>
      <c r="B799" s="5"/>
      <c r="C799" s="5" t="s">
        <v>596</v>
      </c>
      <c r="D799" s="5" t="s">
        <v>702</v>
      </c>
      <c r="E799" s="5"/>
      <c r="F799" s="1">
        <f t="shared" si="150"/>
        <v>136243</v>
      </c>
      <c r="G799" s="1">
        <f>G800</f>
        <v>0</v>
      </c>
      <c r="H799" s="1">
        <f>H800</f>
        <v>136243</v>
      </c>
      <c r="I799" s="1">
        <f t="shared" si="165"/>
        <v>142384</v>
      </c>
      <c r="J799" s="1">
        <f>J800</f>
        <v>0</v>
      </c>
      <c r="K799" s="1">
        <f>K800</f>
        <v>142384</v>
      </c>
    </row>
    <row r="800" spans="1:11" ht="96" customHeight="1">
      <c r="A800" s="12" t="s">
        <v>703</v>
      </c>
      <c r="B800" s="2"/>
      <c r="C800" s="2" t="s">
        <v>596</v>
      </c>
      <c r="D800" s="2" t="s">
        <v>704</v>
      </c>
      <c r="E800" s="2"/>
      <c r="F800" s="3">
        <f t="shared" si="150"/>
        <v>136243</v>
      </c>
      <c r="G800" s="3">
        <f>G801+G802</f>
        <v>0</v>
      </c>
      <c r="H800" s="3">
        <f>H801+H802</f>
        <v>136243</v>
      </c>
      <c r="I800" s="3">
        <f t="shared" si="165"/>
        <v>142384</v>
      </c>
      <c r="J800" s="3">
        <f>J801+J802</f>
        <v>0</v>
      </c>
      <c r="K800" s="3">
        <f>K801+K802</f>
        <v>142384</v>
      </c>
    </row>
    <row r="801" spans="1:11" ht="93" customHeight="1">
      <c r="A801" s="2" t="s">
        <v>21</v>
      </c>
      <c r="B801" s="2"/>
      <c r="C801" s="2" t="s">
        <v>596</v>
      </c>
      <c r="D801" s="2" t="s">
        <v>704</v>
      </c>
      <c r="E801" s="2" t="s">
        <v>14</v>
      </c>
      <c r="F801" s="3">
        <f t="shared" si="150"/>
        <v>1315</v>
      </c>
      <c r="G801" s="3"/>
      <c r="H801" s="3">
        <v>1315</v>
      </c>
      <c r="I801" s="3">
        <f t="shared" si="165"/>
        <v>1370</v>
      </c>
      <c r="J801" s="3"/>
      <c r="K801" s="3">
        <v>1370</v>
      </c>
    </row>
    <row r="802" spans="1:11" ht="57" customHeight="1">
      <c r="A802" s="12" t="s">
        <v>26</v>
      </c>
      <c r="B802" s="2"/>
      <c r="C802" s="2" t="s">
        <v>596</v>
      </c>
      <c r="D802" s="2" t="s">
        <v>704</v>
      </c>
      <c r="E802" s="2" t="s">
        <v>27</v>
      </c>
      <c r="F802" s="3">
        <f t="shared" si="150"/>
        <v>134928</v>
      </c>
      <c r="G802" s="3"/>
      <c r="H802" s="3">
        <v>134928</v>
      </c>
      <c r="I802" s="3">
        <f t="shared" si="165"/>
        <v>141014</v>
      </c>
      <c r="J802" s="3"/>
      <c r="K802" s="3">
        <v>141014</v>
      </c>
    </row>
    <row r="803" spans="1:11" ht="135" customHeight="1">
      <c r="A803" s="4" t="s">
        <v>705</v>
      </c>
      <c r="B803" s="5"/>
      <c r="C803" s="5" t="s">
        <v>596</v>
      </c>
      <c r="D803" s="5" t="s">
        <v>706</v>
      </c>
      <c r="E803" s="5"/>
      <c r="F803" s="1">
        <f t="shared" si="150"/>
        <v>448</v>
      </c>
      <c r="G803" s="1">
        <f>G804</f>
        <v>0</v>
      </c>
      <c r="H803" s="1">
        <f>H804</f>
        <v>448</v>
      </c>
      <c r="I803" s="1">
        <f t="shared" si="165"/>
        <v>556</v>
      </c>
      <c r="J803" s="1">
        <f>J804</f>
        <v>0</v>
      </c>
      <c r="K803" s="1">
        <f>K804</f>
        <v>556</v>
      </c>
    </row>
    <row r="804" spans="1:11" ht="63" customHeight="1">
      <c r="A804" s="12" t="s">
        <v>707</v>
      </c>
      <c r="B804" s="2"/>
      <c r="C804" s="2" t="s">
        <v>596</v>
      </c>
      <c r="D804" s="2" t="s">
        <v>708</v>
      </c>
      <c r="E804" s="2"/>
      <c r="F804" s="3">
        <f t="shared" si="150"/>
        <v>448</v>
      </c>
      <c r="G804" s="3">
        <f>G805+G806</f>
        <v>0</v>
      </c>
      <c r="H804" s="3">
        <f>H805+H806</f>
        <v>448</v>
      </c>
      <c r="I804" s="3">
        <f t="shared" si="165"/>
        <v>556</v>
      </c>
      <c r="J804" s="3">
        <f>J805+J806</f>
        <v>0</v>
      </c>
      <c r="K804" s="3">
        <f>K805+K806</f>
        <v>556</v>
      </c>
    </row>
    <row r="805" spans="1:11" ht="93" customHeight="1">
      <c r="A805" s="2" t="s">
        <v>21</v>
      </c>
      <c r="B805" s="2"/>
      <c r="C805" s="2" t="s">
        <v>596</v>
      </c>
      <c r="D805" s="2" t="s">
        <v>708</v>
      </c>
      <c r="E805" s="2" t="s">
        <v>14</v>
      </c>
      <c r="F805" s="3">
        <f t="shared" si="150"/>
        <v>7</v>
      </c>
      <c r="G805" s="3"/>
      <c r="H805" s="3">
        <v>7</v>
      </c>
      <c r="I805" s="3">
        <f t="shared" si="165"/>
        <v>10</v>
      </c>
      <c r="J805" s="3"/>
      <c r="K805" s="3">
        <v>10</v>
      </c>
    </row>
    <row r="806" spans="1:11" ht="61.5" customHeight="1">
      <c r="A806" s="12" t="s">
        <v>26</v>
      </c>
      <c r="B806" s="2"/>
      <c r="C806" s="2" t="s">
        <v>596</v>
      </c>
      <c r="D806" s="2" t="s">
        <v>708</v>
      </c>
      <c r="E806" s="2" t="s">
        <v>27</v>
      </c>
      <c r="F806" s="3">
        <f t="shared" si="150"/>
        <v>441</v>
      </c>
      <c r="G806" s="3"/>
      <c r="H806" s="3">
        <v>441</v>
      </c>
      <c r="I806" s="3">
        <f t="shared" si="165"/>
        <v>546</v>
      </c>
      <c r="J806" s="3"/>
      <c r="K806" s="3">
        <v>546</v>
      </c>
    </row>
    <row r="807" spans="1:11" ht="146.25" customHeight="1">
      <c r="A807" s="5" t="s">
        <v>709</v>
      </c>
      <c r="B807" s="5"/>
      <c r="C807" s="5" t="s">
        <v>596</v>
      </c>
      <c r="D807" s="5" t="s">
        <v>710</v>
      </c>
      <c r="E807" s="5"/>
      <c r="F807" s="1">
        <f t="shared" si="150"/>
        <v>3279</v>
      </c>
      <c r="G807" s="1">
        <f>G808</f>
        <v>0</v>
      </c>
      <c r="H807" s="1">
        <f>H808</f>
        <v>3279</v>
      </c>
      <c r="I807" s="1">
        <f t="shared" si="165"/>
        <v>3411</v>
      </c>
      <c r="J807" s="1">
        <f>J808</f>
        <v>0</v>
      </c>
      <c r="K807" s="1">
        <f>K808</f>
        <v>3411</v>
      </c>
    </row>
    <row r="808" spans="1:11" ht="74.25" customHeight="1">
      <c r="A808" s="12" t="s">
        <v>711</v>
      </c>
      <c r="B808" s="2"/>
      <c r="C808" s="2" t="s">
        <v>596</v>
      </c>
      <c r="D808" s="2" t="s">
        <v>712</v>
      </c>
      <c r="E808" s="2"/>
      <c r="F808" s="3">
        <f t="shared" si="150"/>
        <v>3279</v>
      </c>
      <c r="G808" s="3">
        <f>G809+G810</f>
        <v>0</v>
      </c>
      <c r="H808" s="3">
        <f>H809+H810</f>
        <v>3279</v>
      </c>
      <c r="I808" s="3">
        <f t="shared" si="165"/>
        <v>3411</v>
      </c>
      <c r="J808" s="3">
        <f>J809+J810</f>
        <v>0</v>
      </c>
      <c r="K808" s="3">
        <f>K809+K810</f>
        <v>3411</v>
      </c>
    </row>
    <row r="809" spans="1:11" ht="79.5" customHeight="1">
      <c r="A809" s="2" t="s">
        <v>21</v>
      </c>
      <c r="B809" s="2"/>
      <c r="C809" s="2" t="s">
        <v>596</v>
      </c>
      <c r="D809" s="2" t="s">
        <v>712</v>
      </c>
      <c r="E809" s="2" t="s">
        <v>14</v>
      </c>
      <c r="F809" s="3">
        <f t="shared" si="150"/>
        <v>32</v>
      </c>
      <c r="G809" s="3"/>
      <c r="H809" s="3">
        <v>32</v>
      </c>
      <c r="I809" s="3">
        <f t="shared" si="165"/>
        <v>34</v>
      </c>
      <c r="J809" s="3"/>
      <c r="K809" s="3">
        <v>34</v>
      </c>
    </row>
    <row r="810" spans="1:11" ht="62.25" customHeight="1">
      <c r="A810" s="12" t="s">
        <v>26</v>
      </c>
      <c r="B810" s="2"/>
      <c r="C810" s="2" t="s">
        <v>596</v>
      </c>
      <c r="D810" s="2" t="s">
        <v>712</v>
      </c>
      <c r="E810" s="2" t="s">
        <v>27</v>
      </c>
      <c r="F810" s="3">
        <f t="shared" si="150"/>
        <v>3247</v>
      </c>
      <c r="G810" s="3"/>
      <c r="H810" s="3">
        <v>3247</v>
      </c>
      <c r="I810" s="3">
        <f t="shared" si="165"/>
        <v>3377</v>
      </c>
      <c r="J810" s="3"/>
      <c r="K810" s="3">
        <v>3377</v>
      </c>
    </row>
    <row r="811" spans="1:11" ht="181.5">
      <c r="A811" s="4" t="s">
        <v>713</v>
      </c>
      <c r="B811" s="5"/>
      <c r="C811" s="5" t="s">
        <v>596</v>
      </c>
      <c r="D811" s="5" t="s">
        <v>714</v>
      </c>
      <c r="E811" s="5"/>
      <c r="F811" s="1">
        <f t="shared" si="150"/>
        <v>20</v>
      </c>
      <c r="G811" s="1">
        <f>G812</f>
        <v>0</v>
      </c>
      <c r="H811" s="1">
        <f>H812</f>
        <v>20</v>
      </c>
      <c r="I811" s="1">
        <f t="shared" ref="I811:I862" si="166">J811+K811</f>
        <v>21</v>
      </c>
      <c r="J811" s="1">
        <f>J812</f>
        <v>0</v>
      </c>
      <c r="K811" s="1">
        <f>K812</f>
        <v>21</v>
      </c>
    </row>
    <row r="812" spans="1:11" ht="99.75" customHeight="1">
      <c r="A812" s="7" t="s">
        <v>715</v>
      </c>
      <c r="B812" s="2"/>
      <c r="C812" s="2" t="s">
        <v>596</v>
      </c>
      <c r="D812" s="2" t="s">
        <v>716</v>
      </c>
      <c r="E812" s="2"/>
      <c r="F812" s="3">
        <f t="shared" si="150"/>
        <v>20</v>
      </c>
      <c r="G812" s="3">
        <f>G813+G814</f>
        <v>0</v>
      </c>
      <c r="H812" s="3">
        <f>H813+H814</f>
        <v>20</v>
      </c>
      <c r="I812" s="3">
        <f t="shared" si="166"/>
        <v>21</v>
      </c>
      <c r="J812" s="3">
        <f>J813+J814</f>
        <v>0</v>
      </c>
      <c r="K812" s="3">
        <f>K813+K814</f>
        <v>21</v>
      </c>
    </row>
    <row r="813" spans="1:11" ht="93" customHeight="1">
      <c r="A813" s="2" t="s">
        <v>21</v>
      </c>
      <c r="B813" s="2"/>
      <c r="C813" s="2" t="s">
        <v>596</v>
      </c>
      <c r="D813" s="2" t="s">
        <v>716</v>
      </c>
      <c r="E813" s="2" t="s">
        <v>14</v>
      </c>
      <c r="F813" s="3">
        <f t="shared" si="150"/>
        <v>1</v>
      </c>
      <c r="G813" s="3"/>
      <c r="H813" s="3">
        <v>1</v>
      </c>
      <c r="I813" s="3">
        <f t="shared" si="166"/>
        <v>1</v>
      </c>
      <c r="J813" s="3"/>
      <c r="K813" s="3">
        <v>1</v>
      </c>
    </row>
    <row r="814" spans="1:11" ht="49.5">
      <c r="A814" s="12" t="s">
        <v>26</v>
      </c>
      <c r="B814" s="2"/>
      <c r="C814" s="2" t="s">
        <v>596</v>
      </c>
      <c r="D814" s="2" t="s">
        <v>716</v>
      </c>
      <c r="E814" s="2" t="s">
        <v>27</v>
      </c>
      <c r="F814" s="3">
        <f t="shared" si="150"/>
        <v>19</v>
      </c>
      <c r="G814" s="3"/>
      <c r="H814" s="3">
        <v>19</v>
      </c>
      <c r="I814" s="3">
        <f t="shared" si="166"/>
        <v>20</v>
      </c>
      <c r="J814" s="3"/>
      <c r="K814" s="3">
        <v>20</v>
      </c>
    </row>
    <row r="815" spans="1:11" ht="153" customHeight="1">
      <c r="A815" s="4" t="s">
        <v>717</v>
      </c>
      <c r="B815" s="5"/>
      <c r="C815" s="5" t="s">
        <v>596</v>
      </c>
      <c r="D815" s="5" t="s">
        <v>718</v>
      </c>
      <c r="E815" s="5"/>
      <c r="F815" s="1">
        <f t="shared" si="150"/>
        <v>40454</v>
      </c>
      <c r="G815" s="1">
        <f>G816</f>
        <v>0</v>
      </c>
      <c r="H815" s="1">
        <f>H816</f>
        <v>40454</v>
      </c>
      <c r="I815" s="1">
        <f t="shared" si="166"/>
        <v>39982</v>
      </c>
      <c r="J815" s="1">
        <f>J816</f>
        <v>0</v>
      </c>
      <c r="K815" s="1">
        <f>K816</f>
        <v>39982</v>
      </c>
    </row>
    <row r="816" spans="1:11" ht="114" customHeight="1">
      <c r="A816" s="12" t="s">
        <v>883</v>
      </c>
      <c r="B816" s="2"/>
      <c r="C816" s="2" t="s">
        <v>596</v>
      </c>
      <c r="D816" s="2" t="s">
        <v>719</v>
      </c>
      <c r="E816" s="2"/>
      <c r="F816" s="3">
        <f t="shared" si="150"/>
        <v>40454</v>
      </c>
      <c r="G816" s="3">
        <f>G817+G818</f>
        <v>0</v>
      </c>
      <c r="H816" s="3">
        <f>H817+H818</f>
        <v>40454</v>
      </c>
      <c r="I816" s="3">
        <f t="shared" si="166"/>
        <v>39982</v>
      </c>
      <c r="J816" s="3">
        <f>J817+J818</f>
        <v>0</v>
      </c>
      <c r="K816" s="3">
        <f>K817+K818</f>
        <v>39982</v>
      </c>
    </row>
    <row r="817" spans="1:11" ht="93" customHeight="1">
      <c r="A817" s="2" t="s">
        <v>21</v>
      </c>
      <c r="B817" s="2"/>
      <c r="C817" s="2" t="s">
        <v>596</v>
      </c>
      <c r="D817" s="2" t="s">
        <v>719</v>
      </c>
      <c r="E817" s="2" t="s">
        <v>14</v>
      </c>
      <c r="F817" s="3">
        <f t="shared" si="150"/>
        <v>454</v>
      </c>
      <c r="G817" s="3"/>
      <c r="H817" s="3">
        <v>454</v>
      </c>
      <c r="I817" s="3">
        <f t="shared" si="166"/>
        <v>450</v>
      </c>
      <c r="J817" s="3"/>
      <c r="K817" s="3">
        <v>450</v>
      </c>
    </row>
    <row r="818" spans="1:11" ht="57.75" customHeight="1">
      <c r="A818" s="12" t="s">
        <v>26</v>
      </c>
      <c r="B818" s="2"/>
      <c r="C818" s="2" t="s">
        <v>596</v>
      </c>
      <c r="D818" s="2" t="s">
        <v>719</v>
      </c>
      <c r="E818" s="2" t="s">
        <v>27</v>
      </c>
      <c r="F818" s="3">
        <f t="shared" si="150"/>
        <v>40000</v>
      </c>
      <c r="G818" s="3"/>
      <c r="H818" s="3">
        <v>40000</v>
      </c>
      <c r="I818" s="3">
        <f t="shared" si="166"/>
        <v>39532</v>
      </c>
      <c r="J818" s="3"/>
      <c r="K818" s="3">
        <v>39532</v>
      </c>
    </row>
    <row r="819" spans="1:11" ht="108.75" customHeight="1">
      <c r="A819" s="4" t="s">
        <v>720</v>
      </c>
      <c r="B819" s="5"/>
      <c r="C819" s="5" t="s">
        <v>596</v>
      </c>
      <c r="D819" s="5" t="s">
        <v>721</v>
      </c>
      <c r="E819" s="5"/>
      <c r="F819" s="1">
        <f t="shared" si="150"/>
        <v>52331</v>
      </c>
      <c r="G819" s="1">
        <f>G820</f>
        <v>0</v>
      </c>
      <c r="H819" s="1">
        <f>H820</f>
        <v>52331</v>
      </c>
      <c r="I819" s="1">
        <f t="shared" si="166"/>
        <v>54979</v>
      </c>
      <c r="J819" s="1">
        <f>J820</f>
        <v>0</v>
      </c>
      <c r="K819" s="1">
        <f>K820</f>
        <v>54979</v>
      </c>
    </row>
    <row r="820" spans="1:11" ht="60" customHeight="1">
      <c r="A820" s="12" t="s">
        <v>722</v>
      </c>
      <c r="B820" s="2"/>
      <c r="C820" s="2" t="s">
        <v>596</v>
      </c>
      <c r="D820" s="2" t="s">
        <v>723</v>
      </c>
      <c r="E820" s="2"/>
      <c r="F820" s="3">
        <f t="shared" si="150"/>
        <v>52331</v>
      </c>
      <c r="G820" s="3">
        <f>G821+G822</f>
        <v>0</v>
      </c>
      <c r="H820" s="3">
        <f>H821+H822</f>
        <v>52331</v>
      </c>
      <c r="I820" s="3">
        <f t="shared" si="166"/>
        <v>54979</v>
      </c>
      <c r="J820" s="3">
        <f>J821+J822</f>
        <v>0</v>
      </c>
      <c r="K820" s="3">
        <f>K821+K822</f>
        <v>54979</v>
      </c>
    </row>
    <row r="821" spans="1:11" ht="79.5" customHeight="1">
      <c r="A821" s="2" t="s">
        <v>21</v>
      </c>
      <c r="B821" s="2"/>
      <c r="C821" s="2" t="s">
        <v>596</v>
      </c>
      <c r="D821" s="2" t="s">
        <v>723</v>
      </c>
      <c r="E821" s="2" t="s">
        <v>14</v>
      </c>
      <c r="F821" s="3">
        <f t="shared" si="150"/>
        <v>415</v>
      </c>
      <c r="G821" s="3"/>
      <c r="H821" s="3">
        <v>415</v>
      </c>
      <c r="I821" s="3">
        <f t="shared" si="166"/>
        <v>436</v>
      </c>
      <c r="J821" s="3"/>
      <c r="K821" s="3">
        <v>436</v>
      </c>
    </row>
    <row r="822" spans="1:11" ht="57.75" customHeight="1">
      <c r="A822" s="12" t="s">
        <v>26</v>
      </c>
      <c r="B822" s="2"/>
      <c r="C822" s="2" t="s">
        <v>596</v>
      </c>
      <c r="D822" s="2" t="s">
        <v>723</v>
      </c>
      <c r="E822" s="2" t="s">
        <v>27</v>
      </c>
      <c r="F822" s="3">
        <f t="shared" si="150"/>
        <v>51916</v>
      </c>
      <c r="G822" s="3"/>
      <c r="H822" s="3">
        <v>51916</v>
      </c>
      <c r="I822" s="3">
        <f t="shared" si="166"/>
        <v>54543</v>
      </c>
      <c r="J822" s="3"/>
      <c r="K822" s="3">
        <v>54543</v>
      </c>
    </row>
    <row r="823" spans="1:11" ht="341.25" customHeight="1">
      <c r="A823" s="40" t="s">
        <v>724</v>
      </c>
      <c r="B823" s="5"/>
      <c r="C823" s="5" t="s">
        <v>596</v>
      </c>
      <c r="D823" s="5" t="s">
        <v>725</v>
      </c>
      <c r="E823" s="5"/>
      <c r="F823" s="1">
        <f t="shared" si="150"/>
        <v>812</v>
      </c>
      <c r="G823" s="1">
        <f>G824</f>
        <v>0</v>
      </c>
      <c r="H823" s="1">
        <f>H824</f>
        <v>812</v>
      </c>
      <c r="I823" s="1">
        <f t="shared" si="166"/>
        <v>846</v>
      </c>
      <c r="J823" s="1">
        <f>J824</f>
        <v>0</v>
      </c>
      <c r="K823" s="1">
        <f>K824</f>
        <v>846</v>
      </c>
    </row>
    <row r="824" spans="1:11" ht="186.75" customHeight="1">
      <c r="A824" s="12" t="s">
        <v>726</v>
      </c>
      <c r="B824" s="5"/>
      <c r="C824" s="2" t="s">
        <v>596</v>
      </c>
      <c r="D824" s="2" t="s">
        <v>727</v>
      </c>
      <c r="E824" s="2"/>
      <c r="F824" s="3">
        <f t="shared" si="150"/>
        <v>812</v>
      </c>
      <c r="G824" s="3">
        <f>G825+G826</f>
        <v>0</v>
      </c>
      <c r="H824" s="3">
        <f>H825+H826</f>
        <v>812</v>
      </c>
      <c r="I824" s="3">
        <f t="shared" si="166"/>
        <v>846</v>
      </c>
      <c r="J824" s="3">
        <f>J825+J826</f>
        <v>0</v>
      </c>
      <c r="K824" s="3">
        <f>K825+K826</f>
        <v>846</v>
      </c>
    </row>
    <row r="825" spans="1:11" ht="81" customHeight="1">
      <c r="A825" s="2" t="s">
        <v>21</v>
      </c>
      <c r="B825" s="2"/>
      <c r="C825" s="2" t="s">
        <v>596</v>
      </c>
      <c r="D825" s="2" t="s">
        <v>727</v>
      </c>
      <c r="E825" s="2" t="s">
        <v>14</v>
      </c>
      <c r="F825" s="3">
        <f t="shared" si="150"/>
        <v>7</v>
      </c>
      <c r="G825" s="3"/>
      <c r="H825" s="3">
        <v>7</v>
      </c>
      <c r="I825" s="3">
        <f t="shared" si="166"/>
        <v>7</v>
      </c>
      <c r="J825" s="3"/>
      <c r="K825" s="3">
        <v>7</v>
      </c>
    </row>
    <row r="826" spans="1:11" ht="55.5" customHeight="1">
      <c r="A826" s="12" t="s">
        <v>26</v>
      </c>
      <c r="B826" s="2"/>
      <c r="C826" s="2" t="s">
        <v>596</v>
      </c>
      <c r="D826" s="2" t="s">
        <v>727</v>
      </c>
      <c r="E826" s="2" t="s">
        <v>27</v>
      </c>
      <c r="F826" s="3">
        <f t="shared" si="150"/>
        <v>805</v>
      </c>
      <c r="G826" s="3"/>
      <c r="H826" s="3">
        <v>805</v>
      </c>
      <c r="I826" s="3">
        <f t="shared" si="166"/>
        <v>839</v>
      </c>
      <c r="J826" s="3"/>
      <c r="K826" s="3">
        <v>839</v>
      </c>
    </row>
    <row r="827" spans="1:11" ht="231" customHeight="1">
      <c r="A827" s="4" t="s">
        <v>728</v>
      </c>
      <c r="B827" s="5"/>
      <c r="C827" s="5" t="s">
        <v>596</v>
      </c>
      <c r="D827" s="5" t="s">
        <v>729</v>
      </c>
      <c r="E827" s="5"/>
      <c r="F827" s="1">
        <f t="shared" si="150"/>
        <v>6418</v>
      </c>
      <c r="G827" s="1">
        <f>G828</f>
        <v>0</v>
      </c>
      <c r="H827" s="1">
        <f>H828</f>
        <v>6418</v>
      </c>
      <c r="I827" s="1">
        <f t="shared" si="166"/>
        <v>6697</v>
      </c>
      <c r="J827" s="1">
        <f>J828</f>
        <v>0</v>
      </c>
      <c r="K827" s="1">
        <f>K828</f>
        <v>6697</v>
      </c>
    </row>
    <row r="828" spans="1:11" ht="280.5">
      <c r="A828" s="46" t="s">
        <v>1076</v>
      </c>
      <c r="B828" s="5"/>
      <c r="C828" s="2" t="s">
        <v>596</v>
      </c>
      <c r="D828" s="2" t="s">
        <v>730</v>
      </c>
      <c r="E828" s="2"/>
      <c r="F828" s="3">
        <f t="shared" si="150"/>
        <v>6418</v>
      </c>
      <c r="G828" s="3">
        <f>G829</f>
        <v>0</v>
      </c>
      <c r="H828" s="3">
        <f>H829</f>
        <v>6418</v>
      </c>
      <c r="I828" s="3">
        <f t="shared" si="166"/>
        <v>6697</v>
      </c>
      <c r="J828" s="3">
        <f>J829</f>
        <v>0</v>
      </c>
      <c r="K828" s="3">
        <f>K829</f>
        <v>6697</v>
      </c>
    </row>
    <row r="829" spans="1:11" ht="49.5">
      <c r="A829" s="12" t="s">
        <v>26</v>
      </c>
      <c r="B829" s="2"/>
      <c r="C829" s="2" t="s">
        <v>596</v>
      </c>
      <c r="D829" s="2" t="s">
        <v>730</v>
      </c>
      <c r="E829" s="2" t="s">
        <v>27</v>
      </c>
      <c r="F829" s="3">
        <f t="shared" si="150"/>
        <v>6418</v>
      </c>
      <c r="G829" s="3"/>
      <c r="H829" s="3">
        <v>6418</v>
      </c>
      <c r="I829" s="3">
        <f t="shared" si="166"/>
        <v>6697</v>
      </c>
      <c r="J829" s="3"/>
      <c r="K829" s="3">
        <v>6697</v>
      </c>
    </row>
    <row r="830" spans="1:11" ht="282" customHeight="1">
      <c r="A830" s="4" t="s">
        <v>731</v>
      </c>
      <c r="B830" s="5"/>
      <c r="C830" s="5" t="s">
        <v>596</v>
      </c>
      <c r="D830" s="5" t="s">
        <v>732</v>
      </c>
      <c r="E830" s="5"/>
      <c r="F830" s="1">
        <f t="shared" si="150"/>
        <v>69521</v>
      </c>
      <c r="G830" s="1">
        <f>G831</f>
        <v>0</v>
      </c>
      <c r="H830" s="1">
        <f>H831</f>
        <v>69521</v>
      </c>
      <c r="I830" s="1">
        <f t="shared" si="166"/>
        <v>72438</v>
      </c>
      <c r="J830" s="1">
        <f>J831</f>
        <v>0</v>
      </c>
      <c r="K830" s="1">
        <f>K831</f>
        <v>72438</v>
      </c>
    </row>
    <row r="831" spans="1:11" ht="264" customHeight="1">
      <c r="A831" s="33" t="s">
        <v>1077</v>
      </c>
      <c r="B831" s="5"/>
      <c r="C831" s="2" t="s">
        <v>596</v>
      </c>
      <c r="D831" s="2" t="s">
        <v>733</v>
      </c>
      <c r="E831" s="2"/>
      <c r="F831" s="3">
        <f t="shared" si="150"/>
        <v>69521</v>
      </c>
      <c r="G831" s="3">
        <f>G832</f>
        <v>0</v>
      </c>
      <c r="H831" s="3">
        <f>H832</f>
        <v>69521</v>
      </c>
      <c r="I831" s="3">
        <f t="shared" si="166"/>
        <v>72438</v>
      </c>
      <c r="J831" s="3">
        <f>J832</f>
        <v>0</v>
      </c>
      <c r="K831" s="3">
        <f>K832</f>
        <v>72438</v>
      </c>
    </row>
    <row r="832" spans="1:11" ht="54.75" customHeight="1">
      <c r="A832" s="12" t="s">
        <v>26</v>
      </c>
      <c r="B832" s="2"/>
      <c r="C832" s="2" t="s">
        <v>596</v>
      </c>
      <c r="D832" s="2" t="s">
        <v>733</v>
      </c>
      <c r="E832" s="2" t="s">
        <v>27</v>
      </c>
      <c r="F832" s="3">
        <f t="shared" si="150"/>
        <v>69521</v>
      </c>
      <c r="G832" s="3"/>
      <c r="H832" s="3">
        <v>69521</v>
      </c>
      <c r="I832" s="3">
        <f t="shared" si="166"/>
        <v>72438</v>
      </c>
      <c r="J832" s="3"/>
      <c r="K832" s="3">
        <v>72438</v>
      </c>
    </row>
    <row r="833" spans="1:11" ht="378" customHeight="1">
      <c r="A833" s="4" t="s">
        <v>943</v>
      </c>
      <c r="B833" s="5"/>
      <c r="C833" s="5" t="s">
        <v>596</v>
      </c>
      <c r="D833" s="5" t="s">
        <v>734</v>
      </c>
      <c r="E833" s="5"/>
      <c r="F833" s="1">
        <f t="shared" si="150"/>
        <v>86</v>
      </c>
      <c r="G833" s="1">
        <f>G834</f>
        <v>0</v>
      </c>
      <c r="H833" s="1">
        <f>H834</f>
        <v>86</v>
      </c>
      <c r="I833" s="1">
        <f t="shared" si="166"/>
        <v>86</v>
      </c>
      <c r="J833" s="1">
        <f>J834</f>
        <v>0</v>
      </c>
      <c r="K833" s="1">
        <f>K834</f>
        <v>86</v>
      </c>
    </row>
    <row r="834" spans="1:11" ht="135.75" customHeight="1">
      <c r="A834" s="12" t="s">
        <v>1078</v>
      </c>
      <c r="B834" s="5"/>
      <c r="C834" s="2" t="s">
        <v>596</v>
      </c>
      <c r="D834" s="2" t="s">
        <v>735</v>
      </c>
      <c r="E834" s="2"/>
      <c r="F834" s="3">
        <f t="shared" si="150"/>
        <v>86</v>
      </c>
      <c r="G834" s="3">
        <f>G835+G836</f>
        <v>0</v>
      </c>
      <c r="H834" s="3">
        <f>H835+H836</f>
        <v>86</v>
      </c>
      <c r="I834" s="3">
        <f t="shared" si="166"/>
        <v>86</v>
      </c>
      <c r="J834" s="3">
        <f>J835+J836</f>
        <v>0</v>
      </c>
      <c r="K834" s="3">
        <f>K835+K836</f>
        <v>86</v>
      </c>
    </row>
    <row r="835" spans="1:11" ht="93" customHeight="1">
      <c r="A835" s="2" t="s">
        <v>21</v>
      </c>
      <c r="B835" s="2"/>
      <c r="C835" s="2" t="s">
        <v>596</v>
      </c>
      <c r="D835" s="2" t="s">
        <v>735</v>
      </c>
      <c r="E835" s="2" t="s">
        <v>14</v>
      </c>
      <c r="F835" s="3">
        <f t="shared" si="150"/>
        <v>4</v>
      </c>
      <c r="G835" s="3"/>
      <c r="H835" s="3">
        <v>4</v>
      </c>
      <c r="I835" s="3">
        <f t="shared" si="166"/>
        <v>4</v>
      </c>
      <c r="J835" s="3"/>
      <c r="K835" s="3">
        <v>4</v>
      </c>
    </row>
    <row r="836" spans="1:11" ht="49.5">
      <c r="A836" s="12" t="s">
        <v>26</v>
      </c>
      <c r="B836" s="2"/>
      <c r="C836" s="2" t="s">
        <v>596</v>
      </c>
      <c r="D836" s="2" t="s">
        <v>735</v>
      </c>
      <c r="E836" s="2" t="s">
        <v>27</v>
      </c>
      <c r="F836" s="3">
        <f t="shared" si="150"/>
        <v>82</v>
      </c>
      <c r="G836" s="3"/>
      <c r="H836" s="3">
        <v>82</v>
      </c>
      <c r="I836" s="3">
        <f t="shared" si="166"/>
        <v>82</v>
      </c>
      <c r="J836" s="3"/>
      <c r="K836" s="3">
        <v>82</v>
      </c>
    </row>
    <row r="837" spans="1:11" ht="264">
      <c r="A837" s="4" t="s">
        <v>736</v>
      </c>
      <c r="B837" s="5"/>
      <c r="C837" s="5" t="s">
        <v>596</v>
      </c>
      <c r="D837" s="5" t="s">
        <v>737</v>
      </c>
      <c r="E837" s="5"/>
      <c r="F837" s="1">
        <f t="shared" si="150"/>
        <v>1754</v>
      </c>
      <c r="G837" s="1">
        <f>G838</f>
        <v>0</v>
      </c>
      <c r="H837" s="1">
        <f>H838</f>
        <v>1754</v>
      </c>
      <c r="I837" s="1">
        <f t="shared" si="166"/>
        <v>1824</v>
      </c>
      <c r="J837" s="1">
        <f>J838</f>
        <v>0</v>
      </c>
      <c r="K837" s="1">
        <f>K838</f>
        <v>1824</v>
      </c>
    </row>
    <row r="838" spans="1:11" ht="66">
      <c r="A838" s="12" t="s">
        <v>738</v>
      </c>
      <c r="B838" s="2"/>
      <c r="C838" s="2" t="s">
        <v>596</v>
      </c>
      <c r="D838" s="2" t="s">
        <v>739</v>
      </c>
      <c r="E838" s="2"/>
      <c r="F838" s="3">
        <f t="shared" si="150"/>
        <v>1754</v>
      </c>
      <c r="G838" s="3">
        <f>G839+G840</f>
        <v>0</v>
      </c>
      <c r="H838" s="3">
        <f>H839+H840</f>
        <v>1754</v>
      </c>
      <c r="I838" s="3">
        <f t="shared" si="166"/>
        <v>1824</v>
      </c>
      <c r="J838" s="3">
        <f>J839+J840</f>
        <v>0</v>
      </c>
      <c r="K838" s="3">
        <f>K839+K840</f>
        <v>1824</v>
      </c>
    </row>
    <row r="839" spans="1:11" ht="93" customHeight="1">
      <c r="A839" s="2" t="s">
        <v>21</v>
      </c>
      <c r="B839" s="2"/>
      <c r="C839" s="2" t="s">
        <v>596</v>
      </c>
      <c r="D839" s="2" t="s">
        <v>739</v>
      </c>
      <c r="E839" s="2" t="s">
        <v>14</v>
      </c>
      <c r="F839" s="3">
        <f t="shared" si="150"/>
        <v>27</v>
      </c>
      <c r="G839" s="3"/>
      <c r="H839" s="3">
        <v>27</v>
      </c>
      <c r="I839" s="3">
        <f t="shared" si="166"/>
        <v>28</v>
      </c>
      <c r="J839" s="3"/>
      <c r="K839" s="3">
        <v>28</v>
      </c>
    </row>
    <row r="840" spans="1:11" ht="55.5" customHeight="1">
      <c r="A840" s="12" t="s">
        <v>26</v>
      </c>
      <c r="B840" s="2"/>
      <c r="C840" s="2" t="s">
        <v>596</v>
      </c>
      <c r="D840" s="2" t="s">
        <v>739</v>
      </c>
      <c r="E840" s="2" t="s">
        <v>27</v>
      </c>
      <c r="F840" s="3">
        <f t="shared" si="150"/>
        <v>1727</v>
      </c>
      <c r="G840" s="3"/>
      <c r="H840" s="3">
        <v>1727</v>
      </c>
      <c r="I840" s="3">
        <f t="shared" si="166"/>
        <v>1796</v>
      </c>
      <c r="J840" s="3"/>
      <c r="K840" s="3">
        <v>1796</v>
      </c>
    </row>
    <row r="841" spans="1:11" ht="161.25" customHeight="1">
      <c r="A841" s="4" t="s">
        <v>869</v>
      </c>
      <c r="B841" s="5"/>
      <c r="C841" s="5" t="s">
        <v>596</v>
      </c>
      <c r="D841" s="5" t="s">
        <v>740</v>
      </c>
      <c r="E841" s="5"/>
      <c r="F841" s="1">
        <f t="shared" si="150"/>
        <v>383</v>
      </c>
      <c r="G841" s="1">
        <f>G842</f>
        <v>0</v>
      </c>
      <c r="H841" s="1">
        <f>H842</f>
        <v>383</v>
      </c>
      <c r="I841" s="1">
        <f t="shared" si="166"/>
        <v>383</v>
      </c>
      <c r="J841" s="1">
        <f>J842</f>
        <v>0</v>
      </c>
      <c r="K841" s="1">
        <f>K842</f>
        <v>383</v>
      </c>
    </row>
    <row r="842" spans="1:11" ht="89.25" customHeight="1">
      <c r="A842" s="12" t="s">
        <v>741</v>
      </c>
      <c r="B842" s="5"/>
      <c r="C842" s="2" t="s">
        <v>596</v>
      </c>
      <c r="D842" s="2" t="s">
        <v>742</v>
      </c>
      <c r="E842" s="2"/>
      <c r="F842" s="3">
        <f t="shared" si="150"/>
        <v>383</v>
      </c>
      <c r="G842" s="3">
        <f>G843+G844</f>
        <v>0</v>
      </c>
      <c r="H842" s="3">
        <f>H843+H844</f>
        <v>383</v>
      </c>
      <c r="I842" s="3">
        <f t="shared" si="166"/>
        <v>383</v>
      </c>
      <c r="J842" s="3">
        <f>J843+J844</f>
        <v>0</v>
      </c>
      <c r="K842" s="3">
        <f>K843+K844</f>
        <v>383</v>
      </c>
    </row>
    <row r="843" spans="1:11" ht="93" customHeight="1">
      <c r="A843" s="2" t="s">
        <v>21</v>
      </c>
      <c r="B843" s="2"/>
      <c r="C843" s="2" t="s">
        <v>596</v>
      </c>
      <c r="D843" s="2" t="s">
        <v>742</v>
      </c>
      <c r="E843" s="2" t="s">
        <v>14</v>
      </c>
      <c r="F843" s="3">
        <f t="shared" si="150"/>
        <v>4</v>
      </c>
      <c r="G843" s="3"/>
      <c r="H843" s="3">
        <v>4</v>
      </c>
      <c r="I843" s="3">
        <f t="shared" si="166"/>
        <v>4</v>
      </c>
      <c r="J843" s="3"/>
      <c r="K843" s="3">
        <v>4</v>
      </c>
    </row>
    <row r="844" spans="1:11" ht="49.5">
      <c r="A844" s="12" t="s">
        <v>26</v>
      </c>
      <c r="B844" s="2"/>
      <c r="C844" s="2" t="s">
        <v>596</v>
      </c>
      <c r="D844" s="2" t="s">
        <v>742</v>
      </c>
      <c r="E844" s="2" t="s">
        <v>27</v>
      </c>
      <c r="F844" s="3">
        <f t="shared" si="150"/>
        <v>379</v>
      </c>
      <c r="G844" s="3"/>
      <c r="H844" s="3">
        <v>379</v>
      </c>
      <c r="I844" s="3">
        <f t="shared" si="166"/>
        <v>379</v>
      </c>
      <c r="J844" s="3"/>
      <c r="K844" s="3">
        <v>379</v>
      </c>
    </row>
    <row r="845" spans="1:11" ht="247.5">
      <c r="A845" s="4" t="s">
        <v>937</v>
      </c>
      <c r="B845" s="5"/>
      <c r="C845" s="5" t="s">
        <v>596</v>
      </c>
      <c r="D845" s="5" t="s">
        <v>743</v>
      </c>
      <c r="E845" s="5"/>
      <c r="F845" s="1">
        <f t="shared" si="150"/>
        <v>589</v>
      </c>
      <c r="G845" s="1">
        <f>G846</f>
        <v>0</v>
      </c>
      <c r="H845" s="1">
        <f>H846</f>
        <v>589</v>
      </c>
      <c r="I845" s="1">
        <f t="shared" si="166"/>
        <v>651</v>
      </c>
      <c r="J845" s="1">
        <f>J846</f>
        <v>0</v>
      </c>
      <c r="K845" s="1">
        <f>K846</f>
        <v>651</v>
      </c>
    </row>
    <row r="846" spans="1:11" ht="336.75" customHeight="1">
      <c r="A846" s="12" t="s">
        <v>744</v>
      </c>
      <c r="B846" s="5"/>
      <c r="C846" s="2" t="s">
        <v>596</v>
      </c>
      <c r="D846" s="2" t="s">
        <v>745</v>
      </c>
      <c r="E846" s="2"/>
      <c r="F846" s="3">
        <f t="shared" si="150"/>
        <v>589</v>
      </c>
      <c r="G846" s="3">
        <f>G847+G848</f>
        <v>0</v>
      </c>
      <c r="H846" s="3">
        <f>H847+H848</f>
        <v>589</v>
      </c>
      <c r="I846" s="3">
        <f t="shared" si="166"/>
        <v>651</v>
      </c>
      <c r="J846" s="3">
        <f>J847+J848</f>
        <v>0</v>
      </c>
      <c r="K846" s="3">
        <f>K847+K848</f>
        <v>651</v>
      </c>
    </row>
    <row r="847" spans="1:11" ht="93" customHeight="1">
      <c r="A847" s="2" t="s">
        <v>21</v>
      </c>
      <c r="B847" s="2"/>
      <c r="C847" s="2" t="s">
        <v>596</v>
      </c>
      <c r="D847" s="2" t="s">
        <v>745</v>
      </c>
      <c r="E847" s="2" t="s">
        <v>14</v>
      </c>
      <c r="F847" s="3">
        <f t="shared" si="150"/>
        <v>5</v>
      </c>
      <c r="G847" s="3"/>
      <c r="H847" s="3">
        <v>5</v>
      </c>
      <c r="I847" s="3">
        <f t="shared" si="166"/>
        <v>6</v>
      </c>
      <c r="J847" s="3"/>
      <c r="K847" s="3">
        <v>6</v>
      </c>
    </row>
    <row r="848" spans="1:11" ht="49.5">
      <c r="A848" s="12" t="s">
        <v>26</v>
      </c>
      <c r="B848" s="2"/>
      <c r="C848" s="2" t="s">
        <v>596</v>
      </c>
      <c r="D848" s="2" t="s">
        <v>745</v>
      </c>
      <c r="E848" s="2" t="s">
        <v>27</v>
      </c>
      <c r="F848" s="3">
        <f t="shared" si="150"/>
        <v>584</v>
      </c>
      <c r="G848" s="3"/>
      <c r="H848" s="3">
        <v>584</v>
      </c>
      <c r="I848" s="3">
        <f t="shared" si="166"/>
        <v>645</v>
      </c>
      <c r="J848" s="3"/>
      <c r="K848" s="3">
        <v>645</v>
      </c>
    </row>
    <row r="849" spans="1:11" ht="227.25" customHeight="1">
      <c r="A849" s="4" t="s">
        <v>746</v>
      </c>
      <c r="B849" s="5"/>
      <c r="C849" s="5" t="s">
        <v>596</v>
      </c>
      <c r="D849" s="5" t="s">
        <v>747</v>
      </c>
      <c r="E849" s="5"/>
      <c r="F849" s="1">
        <f t="shared" si="150"/>
        <v>9000</v>
      </c>
      <c r="G849" s="1">
        <f>G850</f>
        <v>0</v>
      </c>
      <c r="H849" s="1">
        <f>H850</f>
        <v>9000</v>
      </c>
      <c r="I849" s="1">
        <f t="shared" si="166"/>
        <v>9358</v>
      </c>
      <c r="J849" s="1">
        <f>J850</f>
        <v>0</v>
      </c>
      <c r="K849" s="1">
        <f>K850</f>
        <v>9358</v>
      </c>
    </row>
    <row r="850" spans="1:11" ht="107.25" customHeight="1">
      <c r="A850" s="12" t="s">
        <v>748</v>
      </c>
      <c r="B850" s="5"/>
      <c r="C850" s="2" t="s">
        <v>596</v>
      </c>
      <c r="D850" s="2" t="s">
        <v>749</v>
      </c>
      <c r="E850" s="2"/>
      <c r="F850" s="3">
        <f t="shared" si="150"/>
        <v>9000</v>
      </c>
      <c r="G850" s="3">
        <f>G851+G852</f>
        <v>0</v>
      </c>
      <c r="H850" s="3">
        <f>H851+H852</f>
        <v>9000</v>
      </c>
      <c r="I850" s="3">
        <f t="shared" si="166"/>
        <v>9358</v>
      </c>
      <c r="J850" s="3">
        <f>J851+J852</f>
        <v>0</v>
      </c>
      <c r="K850" s="3">
        <f>K851+K852</f>
        <v>9358</v>
      </c>
    </row>
    <row r="851" spans="1:11" ht="93" customHeight="1">
      <c r="A851" s="2" t="s">
        <v>21</v>
      </c>
      <c r="B851" s="2"/>
      <c r="C851" s="2" t="s">
        <v>596</v>
      </c>
      <c r="D851" s="2" t="s">
        <v>749</v>
      </c>
      <c r="E851" s="2" t="s">
        <v>14</v>
      </c>
      <c r="F851" s="3">
        <f t="shared" si="150"/>
        <v>72</v>
      </c>
      <c r="G851" s="3"/>
      <c r="H851" s="3">
        <v>72</v>
      </c>
      <c r="I851" s="3">
        <f t="shared" si="166"/>
        <v>74</v>
      </c>
      <c r="J851" s="3"/>
      <c r="K851" s="3">
        <v>74</v>
      </c>
    </row>
    <row r="852" spans="1:11" ht="62.25" customHeight="1">
      <c r="A852" s="12" t="s">
        <v>26</v>
      </c>
      <c r="B852" s="2"/>
      <c r="C852" s="2" t="s">
        <v>596</v>
      </c>
      <c r="D852" s="2" t="s">
        <v>749</v>
      </c>
      <c r="E852" s="2" t="s">
        <v>27</v>
      </c>
      <c r="F852" s="3">
        <f t="shared" si="150"/>
        <v>8928</v>
      </c>
      <c r="G852" s="3"/>
      <c r="H852" s="3">
        <v>8928</v>
      </c>
      <c r="I852" s="3">
        <f t="shared" si="166"/>
        <v>9284</v>
      </c>
      <c r="J852" s="3"/>
      <c r="K852" s="3">
        <v>9284</v>
      </c>
    </row>
    <row r="853" spans="1:11" ht="107.25" customHeight="1">
      <c r="A853" s="4" t="s">
        <v>750</v>
      </c>
      <c r="B853" s="5"/>
      <c r="C853" s="5" t="s">
        <v>596</v>
      </c>
      <c r="D853" s="5" t="s">
        <v>751</v>
      </c>
      <c r="E853" s="5"/>
      <c r="F853" s="1">
        <f t="shared" si="150"/>
        <v>29900</v>
      </c>
      <c r="G853" s="1">
        <f>G854</f>
        <v>0</v>
      </c>
      <c r="H853" s="1">
        <f>H854</f>
        <v>29900</v>
      </c>
      <c r="I853" s="1">
        <f t="shared" si="166"/>
        <v>29900</v>
      </c>
      <c r="J853" s="1">
        <f>J854</f>
        <v>0</v>
      </c>
      <c r="K853" s="1">
        <f>K854</f>
        <v>29900</v>
      </c>
    </row>
    <row r="854" spans="1:11" ht="242.25" customHeight="1">
      <c r="A854" s="12" t="s">
        <v>752</v>
      </c>
      <c r="B854" s="2"/>
      <c r="C854" s="2" t="s">
        <v>596</v>
      </c>
      <c r="D854" s="2" t="s">
        <v>753</v>
      </c>
      <c r="E854" s="2"/>
      <c r="F854" s="3">
        <f t="shared" si="150"/>
        <v>29900</v>
      </c>
      <c r="G854" s="3">
        <f>G855</f>
        <v>0</v>
      </c>
      <c r="H854" s="3">
        <f>H855</f>
        <v>29900</v>
      </c>
      <c r="I854" s="3">
        <f t="shared" si="166"/>
        <v>29900</v>
      </c>
      <c r="J854" s="3">
        <f>J855</f>
        <v>0</v>
      </c>
      <c r="K854" s="3">
        <f>K855</f>
        <v>29900</v>
      </c>
    </row>
    <row r="855" spans="1:11" ht="60" customHeight="1">
      <c r="A855" s="12" t="s">
        <v>26</v>
      </c>
      <c r="B855" s="2"/>
      <c r="C855" s="2" t="s">
        <v>596</v>
      </c>
      <c r="D855" s="2" t="s">
        <v>753</v>
      </c>
      <c r="E855" s="2" t="s">
        <v>27</v>
      </c>
      <c r="F855" s="3">
        <f t="shared" si="150"/>
        <v>29900</v>
      </c>
      <c r="G855" s="3"/>
      <c r="H855" s="3">
        <v>29900</v>
      </c>
      <c r="I855" s="3">
        <f t="shared" si="166"/>
        <v>29900</v>
      </c>
      <c r="J855" s="3"/>
      <c r="K855" s="3">
        <v>29900</v>
      </c>
    </row>
    <row r="856" spans="1:11" ht="115.5">
      <c r="A856" s="4" t="s">
        <v>754</v>
      </c>
      <c r="B856" s="5"/>
      <c r="C856" s="5" t="s">
        <v>596</v>
      </c>
      <c r="D856" s="5" t="s">
        <v>755</v>
      </c>
      <c r="E856" s="5"/>
      <c r="F856" s="1">
        <f t="shared" si="150"/>
        <v>20416</v>
      </c>
      <c r="G856" s="1">
        <f>G857</f>
        <v>0</v>
      </c>
      <c r="H856" s="1">
        <f>H857</f>
        <v>20416</v>
      </c>
      <c r="I856" s="1">
        <f t="shared" si="166"/>
        <v>25490</v>
      </c>
      <c r="J856" s="1">
        <f>J857</f>
        <v>0</v>
      </c>
      <c r="K856" s="1">
        <f>K857</f>
        <v>25490</v>
      </c>
    </row>
    <row r="857" spans="1:11" ht="153" customHeight="1">
      <c r="A857" s="12" t="s">
        <v>756</v>
      </c>
      <c r="B857" s="2"/>
      <c r="C857" s="2" t="s">
        <v>596</v>
      </c>
      <c r="D857" s="2" t="s">
        <v>757</v>
      </c>
      <c r="E857" s="2"/>
      <c r="F857" s="3">
        <f t="shared" si="150"/>
        <v>20416</v>
      </c>
      <c r="G857" s="3">
        <f>G858+G859</f>
        <v>0</v>
      </c>
      <c r="H857" s="3">
        <f>H858+H859</f>
        <v>20416</v>
      </c>
      <c r="I857" s="3">
        <f t="shared" si="166"/>
        <v>25490</v>
      </c>
      <c r="J857" s="3">
        <f>J858+J859</f>
        <v>0</v>
      </c>
      <c r="K857" s="3">
        <f>K858+K859</f>
        <v>25490</v>
      </c>
    </row>
    <row r="858" spans="1:11" ht="82.5" customHeight="1">
      <c r="A858" s="2" t="s">
        <v>21</v>
      </c>
      <c r="B858" s="2"/>
      <c r="C858" s="2" t="s">
        <v>596</v>
      </c>
      <c r="D858" s="2" t="s">
        <v>757</v>
      </c>
      <c r="E858" s="2" t="s">
        <v>14</v>
      </c>
      <c r="F858" s="3">
        <f t="shared" si="150"/>
        <v>163</v>
      </c>
      <c r="G858" s="2"/>
      <c r="H858" s="3">
        <v>163</v>
      </c>
      <c r="I858" s="3">
        <f t="shared" si="166"/>
        <v>202</v>
      </c>
      <c r="J858" s="2"/>
      <c r="K858" s="3">
        <v>202</v>
      </c>
    </row>
    <row r="859" spans="1:11" ht="55.5" customHeight="1">
      <c r="A859" s="12" t="s">
        <v>26</v>
      </c>
      <c r="B859" s="2"/>
      <c r="C859" s="2" t="s">
        <v>596</v>
      </c>
      <c r="D859" s="2" t="s">
        <v>757</v>
      </c>
      <c r="E859" s="2" t="s">
        <v>27</v>
      </c>
      <c r="F859" s="3">
        <f t="shared" si="150"/>
        <v>20253</v>
      </c>
      <c r="G859" s="2"/>
      <c r="H859" s="3">
        <v>20253</v>
      </c>
      <c r="I859" s="3">
        <f t="shared" si="166"/>
        <v>25288</v>
      </c>
      <c r="J859" s="2"/>
      <c r="K859" s="3">
        <v>25288</v>
      </c>
    </row>
    <row r="860" spans="1:11" ht="214.5">
      <c r="A860" s="5" t="s">
        <v>758</v>
      </c>
      <c r="B860" s="5"/>
      <c r="C860" s="5" t="s">
        <v>596</v>
      </c>
      <c r="D860" s="5" t="s">
        <v>759</v>
      </c>
      <c r="E860" s="5"/>
      <c r="F860" s="1">
        <f t="shared" si="150"/>
        <v>1827</v>
      </c>
      <c r="G860" s="10">
        <f>G861</f>
        <v>0</v>
      </c>
      <c r="H860" s="10">
        <f>H861</f>
        <v>1827</v>
      </c>
      <c r="I860" s="1">
        <f t="shared" si="166"/>
        <v>1827</v>
      </c>
      <c r="J860" s="10">
        <f>J861</f>
        <v>0</v>
      </c>
      <c r="K860" s="10">
        <f>K861</f>
        <v>1827</v>
      </c>
    </row>
    <row r="861" spans="1:11" ht="132">
      <c r="A861" s="12" t="s">
        <v>760</v>
      </c>
      <c r="B861" s="2"/>
      <c r="C861" s="2" t="s">
        <v>596</v>
      </c>
      <c r="D861" s="2" t="s">
        <v>761</v>
      </c>
      <c r="E861" s="2"/>
      <c r="F861" s="3">
        <f t="shared" si="150"/>
        <v>1827</v>
      </c>
      <c r="G861" s="3">
        <f>G862</f>
        <v>0</v>
      </c>
      <c r="H861" s="3">
        <f>H862</f>
        <v>1827</v>
      </c>
      <c r="I861" s="3">
        <f t="shared" si="166"/>
        <v>1827</v>
      </c>
      <c r="J861" s="3">
        <f>J862</f>
        <v>0</v>
      </c>
      <c r="K861" s="3">
        <f>K862</f>
        <v>1827</v>
      </c>
    </row>
    <row r="862" spans="1:11" ht="49.5">
      <c r="A862" s="12" t="s">
        <v>26</v>
      </c>
      <c r="B862" s="2"/>
      <c r="C862" s="2" t="s">
        <v>596</v>
      </c>
      <c r="D862" s="2" t="s">
        <v>761</v>
      </c>
      <c r="E862" s="2" t="s">
        <v>27</v>
      </c>
      <c r="F862" s="3">
        <f t="shared" si="150"/>
        <v>1827</v>
      </c>
      <c r="G862" s="2"/>
      <c r="H862" s="3">
        <v>1827</v>
      </c>
      <c r="I862" s="3">
        <f t="shared" si="166"/>
        <v>1827</v>
      </c>
      <c r="J862" s="2"/>
      <c r="K862" s="3">
        <v>1827</v>
      </c>
    </row>
    <row r="863" spans="1:11" ht="262.5" customHeight="1">
      <c r="A863" s="42" t="s">
        <v>1079</v>
      </c>
      <c r="B863" s="5"/>
      <c r="C863" s="5" t="s">
        <v>596</v>
      </c>
      <c r="D863" s="5" t="s">
        <v>968</v>
      </c>
      <c r="E863" s="2"/>
      <c r="F863" s="1">
        <f t="shared" si="150"/>
        <v>1565</v>
      </c>
      <c r="G863" s="10">
        <f>G864</f>
        <v>0</v>
      </c>
      <c r="H863" s="10">
        <f>H864</f>
        <v>1565</v>
      </c>
      <c r="I863" s="10">
        <f>J863+K863</f>
        <v>1643</v>
      </c>
      <c r="J863" s="10">
        <f>J864</f>
        <v>0</v>
      </c>
      <c r="K863" s="10">
        <f>K864</f>
        <v>1643</v>
      </c>
    </row>
    <row r="864" spans="1:11" ht="147" customHeight="1">
      <c r="A864" s="43" t="s">
        <v>1096</v>
      </c>
      <c r="B864" s="2"/>
      <c r="C864" s="2" t="s">
        <v>596</v>
      </c>
      <c r="D864" s="2" t="s">
        <v>1018</v>
      </c>
      <c r="E864" s="2"/>
      <c r="F864" s="3">
        <f t="shared" si="150"/>
        <v>1565</v>
      </c>
      <c r="G864" s="37">
        <f>G865+G866</f>
        <v>0</v>
      </c>
      <c r="H864" s="37">
        <f>H865+H866</f>
        <v>1565</v>
      </c>
      <c r="I864" s="37">
        <f>J864+K864</f>
        <v>1643</v>
      </c>
      <c r="J864" s="37">
        <f>J865+J866</f>
        <v>0</v>
      </c>
      <c r="K864" s="37">
        <f>K865+K866</f>
        <v>1643</v>
      </c>
    </row>
    <row r="865" spans="1:11" ht="93" customHeight="1">
      <c r="A865" s="2" t="s">
        <v>21</v>
      </c>
      <c r="B865" s="2"/>
      <c r="C865" s="2" t="s">
        <v>596</v>
      </c>
      <c r="D865" s="2" t="s">
        <v>1018</v>
      </c>
      <c r="E865" s="2" t="s">
        <v>14</v>
      </c>
      <c r="F865" s="3">
        <f t="shared" si="150"/>
        <v>63</v>
      </c>
      <c r="G865" s="37"/>
      <c r="H865" s="37">
        <v>63</v>
      </c>
      <c r="I865" s="37">
        <f>J865+K865</f>
        <v>67</v>
      </c>
      <c r="J865" s="37"/>
      <c r="K865" s="37">
        <v>67</v>
      </c>
    </row>
    <row r="866" spans="1:11" ht="49.5">
      <c r="A866" s="12" t="s">
        <v>26</v>
      </c>
      <c r="B866" s="2"/>
      <c r="C866" s="2" t="s">
        <v>596</v>
      </c>
      <c r="D866" s="2" t="s">
        <v>1018</v>
      </c>
      <c r="E866" s="2" t="s">
        <v>27</v>
      </c>
      <c r="F866" s="3">
        <f t="shared" si="150"/>
        <v>1502</v>
      </c>
      <c r="G866" s="37"/>
      <c r="H866" s="37">
        <v>1502</v>
      </c>
      <c r="I866" s="37">
        <f>J866+K866</f>
        <v>1576</v>
      </c>
      <c r="J866" s="37"/>
      <c r="K866" s="37">
        <v>1576</v>
      </c>
    </row>
    <row r="867" spans="1:11" ht="247.5">
      <c r="A867" s="45" t="s">
        <v>998</v>
      </c>
      <c r="B867" s="5"/>
      <c r="C867" s="5" t="s">
        <v>596</v>
      </c>
      <c r="D867" s="42" t="s">
        <v>999</v>
      </c>
      <c r="E867" s="5"/>
      <c r="F867" s="3">
        <f t="shared" si="150"/>
        <v>3200</v>
      </c>
      <c r="G867" s="10">
        <f>G868</f>
        <v>3200</v>
      </c>
      <c r="H867" s="10">
        <f>H868</f>
        <v>0</v>
      </c>
      <c r="I867" s="37">
        <f t="shared" ref="I867:I869" si="167">J867+K867</f>
        <v>3200</v>
      </c>
      <c r="J867" s="10">
        <f>J868</f>
        <v>3200</v>
      </c>
      <c r="K867" s="10">
        <f>K868</f>
        <v>0</v>
      </c>
    </row>
    <row r="868" spans="1:11" ht="233.25" customHeight="1">
      <c r="A868" s="46" t="s">
        <v>1000</v>
      </c>
      <c r="B868" s="2"/>
      <c r="C868" s="2" t="s">
        <v>596</v>
      </c>
      <c r="D868" s="43" t="s">
        <v>1001</v>
      </c>
      <c r="E868" s="2"/>
      <c r="F868" s="3">
        <f t="shared" si="150"/>
        <v>3200</v>
      </c>
      <c r="G868" s="37">
        <f>G869</f>
        <v>3200</v>
      </c>
      <c r="H868" s="37">
        <f>H869</f>
        <v>0</v>
      </c>
      <c r="I868" s="37">
        <f t="shared" si="167"/>
        <v>3200</v>
      </c>
      <c r="J868" s="37">
        <f>J869</f>
        <v>3200</v>
      </c>
      <c r="K868" s="37">
        <f>K869</f>
        <v>0</v>
      </c>
    </row>
    <row r="869" spans="1:11" ht="60.75" customHeight="1">
      <c r="A869" s="46" t="s">
        <v>26</v>
      </c>
      <c r="B869" s="2"/>
      <c r="C869" s="2" t="s">
        <v>596</v>
      </c>
      <c r="D869" s="43" t="s">
        <v>1001</v>
      </c>
      <c r="E869" s="2" t="s">
        <v>27</v>
      </c>
      <c r="F869" s="3">
        <f t="shared" si="150"/>
        <v>3200</v>
      </c>
      <c r="G869" s="37">
        <v>3200</v>
      </c>
      <c r="H869" s="37"/>
      <c r="I869" s="37">
        <f t="shared" si="167"/>
        <v>3200</v>
      </c>
      <c r="J869" s="37">
        <v>3200</v>
      </c>
      <c r="K869" s="37"/>
    </row>
    <row r="870" spans="1:11" ht="111.75" customHeight="1">
      <c r="A870" s="6" t="s">
        <v>627</v>
      </c>
      <c r="B870" s="5"/>
      <c r="C870" s="5" t="s">
        <v>596</v>
      </c>
      <c r="D870" s="5" t="s">
        <v>628</v>
      </c>
      <c r="E870" s="5"/>
      <c r="F870" s="1">
        <f t="shared" si="150"/>
        <v>2209</v>
      </c>
      <c r="G870" s="1">
        <f>G871+G878</f>
        <v>2209</v>
      </c>
      <c r="H870" s="1">
        <f>H871</f>
        <v>0</v>
      </c>
      <c r="I870" s="1">
        <f t="shared" ref="I870:I882" si="168">J870+K870</f>
        <v>2209</v>
      </c>
      <c r="J870" s="1">
        <f>J871+J878</f>
        <v>2209</v>
      </c>
      <c r="K870" s="1">
        <f>K871</f>
        <v>0</v>
      </c>
    </row>
    <row r="871" spans="1:11" ht="189.75" customHeight="1">
      <c r="A871" s="4" t="s">
        <v>629</v>
      </c>
      <c r="B871" s="5"/>
      <c r="C871" s="5" t="s">
        <v>596</v>
      </c>
      <c r="D871" s="5" t="s">
        <v>630</v>
      </c>
      <c r="E871" s="5"/>
      <c r="F871" s="1">
        <f t="shared" si="150"/>
        <v>1986</v>
      </c>
      <c r="G871" s="1">
        <f>G874+G872+G876</f>
        <v>1986</v>
      </c>
      <c r="H871" s="1">
        <f>H874+H872+H876</f>
        <v>0</v>
      </c>
      <c r="I871" s="1">
        <f t="shared" si="168"/>
        <v>1986</v>
      </c>
      <c r="J871" s="1">
        <f>J874+J872+J876</f>
        <v>1986</v>
      </c>
      <c r="K871" s="1">
        <f>K874+K872+K876</f>
        <v>0</v>
      </c>
    </row>
    <row r="872" spans="1:11" ht="59.25" customHeight="1">
      <c r="A872" s="12" t="s">
        <v>762</v>
      </c>
      <c r="B872" s="5"/>
      <c r="C872" s="2" t="s">
        <v>596</v>
      </c>
      <c r="D872" s="2" t="s">
        <v>763</v>
      </c>
      <c r="E872" s="2"/>
      <c r="F872" s="3">
        <f t="shared" si="150"/>
        <v>12</v>
      </c>
      <c r="G872" s="3">
        <f>G873</f>
        <v>12</v>
      </c>
      <c r="H872" s="3">
        <f>H873</f>
        <v>0</v>
      </c>
      <c r="I872" s="3">
        <f t="shared" si="168"/>
        <v>12</v>
      </c>
      <c r="J872" s="3">
        <f>J873</f>
        <v>12</v>
      </c>
      <c r="K872" s="3">
        <f>K873</f>
        <v>0</v>
      </c>
    </row>
    <row r="873" spans="1:11" ht="93" customHeight="1">
      <c r="A873" s="2" t="s">
        <v>21</v>
      </c>
      <c r="B873" s="2"/>
      <c r="C873" s="2" t="s">
        <v>596</v>
      </c>
      <c r="D873" s="2" t="s">
        <v>763</v>
      </c>
      <c r="E873" s="2" t="s">
        <v>14</v>
      </c>
      <c r="F873" s="3">
        <f t="shared" si="150"/>
        <v>12</v>
      </c>
      <c r="G873" s="3">
        <v>12</v>
      </c>
      <c r="H873" s="3"/>
      <c r="I873" s="3">
        <f t="shared" si="168"/>
        <v>12</v>
      </c>
      <c r="J873" s="3">
        <v>12</v>
      </c>
      <c r="K873" s="3"/>
    </row>
    <row r="874" spans="1:11" ht="155.25" customHeight="1">
      <c r="A874" s="12" t="s">
        <v>971</v>
      </c>
      <c r="B874" s="5"/>
      <c r="C874" s="2" t="s">
        <v>596</v>
      </c>
      <c r="D874" s="2" t="s">
        <v>764</v>
      </c>
      <c r="E874" s="2"/>
      <c r="F874" s="3">
        <f t="shared" si="150"/>
        <v>1414</v>
      </c>
      <c r="G874" s="3">
        <f>G875</f>
        <v>1414</v>
      </c>
      <c r="H874" s="3">
        <f>H875</f>
        <v>0</v>
      </c>
      <c r="I874" s="3">
        <f t="shared" si="168"/>
        <v>1414</v>
      </c>
      <c r="J874" s="3">
        <f>J875</f>
        <v>1414</v>
      </c>
      <c r="K874" s="3">
        <f>K875</f>
        <v>0</v>
      </c>
    </row>
    <row r="875" spans="1:11" ht="57" customHeight="1">
      <c r="A875" s="12" t="s">
        <v>26</v>
      </c>
      <c r="B875" s="2"/>
      <c r="C875" s="2" t="s">
        <v>596</v>
      </c>
      <c r="D875" s="2" t="s">
        <v>764</v>
      </c>
      <c r="E875" s="2" t="s">
        <v>27</v>
      </c>
      <c r="F875" s="3">
        <f t="shared" si="150"/>
        <v>1414</v>
      </c>
      <c r="G875" s="3">
        <v>1414</v>
      </c>
      <c r="H875" s="3"/>
      <c r="I875" s="3">
        <f t="shared" si="168"/>
        <v>1414</v>
      </c>
      <c r="J875" s="3">
        <v>1414</v>
      </c>
      <c r="K875" s="3"/>
    </row>
    <row r="876" spans="1:11" ht="66">
      <c r="A876" s="12" t="s">
        <v>675</v>
      </c>
      <c r="B876" s="5"/>
      <c r="C876" s="2" t="s">
        <v>596</v>
      </c>
      <c r="D876" s="2" t="s">
        <v>765</v>
      </c>
      <c r="E876" s="2"/>
      <c r="F876" s="3">
        <f t="shared" si="150"/>
        <v>560</v>
      </c>
      <c r="G876" s="3">
        <f>G877</f>
        <v>560</v>
      </c>
      <c r="H876" s="3"/>
      <c r="I876" s="3">
        <f t="shared" si="168"/>
        <v>560</v>
      </c>
      <c r="J876" s="35">
        <f>J877</f>
        <v>560</v>
      </c>
      <c r="K876" s="35"/>
    </row>
    <row r="877" spans="1:11" ht="93" customHeight="1">
      <c r="A877" s="2" t="s">
        <v>21</v>
      </c>
      <c r="B877" s="2"/>
      <c r="C877" s="2" t="s">
        <v>596</v>
      </c>
      <c r="D877" s="2" t="s">
        <v>765</v>
      </c>
      <c r="E877" s="2" t="s">
        <v>14</v>
      </c>
      <c r="F877" s="3">
        <f t="shared" si="150"/>
        <v>560</v>
      </c>
      <c r="G877" s="3">
        <v>560</v>
      </c>
      <c r="H877" s="3"/>
      <c r="I877" s="3">
        <f t="shared" si="168"/>
        <v>560</v>
      </c>
      <c r="J877" s="3">
        <v>560</v>
      </c>
      <c r="K877" s="3"/>
    </row>
    <row r="878" spans="1:11" ht="174" customHeight="1">
      <c r="A878" s="5" t="s">
        <v>636</v>
      </c>
      <c r="B878" s="5"/>
      <c r="C878" s="5" t="s">
        <v>596</v>
      </c>
      <c r="D878" s="5" t="s">
        <v>637</v>
      </c>
      <c r="E878" s="5"/>
      <c r="F878" s="1">
        <f t="shared" si="150"/>
        <v>223</v>
      </c>
      <c r="G878" s="1">
        <f>G879</f>
        <v>223</v>
      </c>
      <c r="H878" s="1">
        <f>H879</f>
        <v>0</v>
      </c>
      <c r="I878" s="1">
        <f t="shared" si="168"/>
        <v>223</v>
      </c>
      <c r="J878" s="1">
        <f>J879</f>
        <v>223</v>
      </c>
      <c r="K878" s="1">
        <f>K879</f>
        <v>0</v>
      </c>
    </row>
    <row r="879" spans="1:11" ht="25.5" customHeight="1">
      <c r="A879" s="2" t="s">
        <v>51</v>
      </c>
      <c r="B879" s="5"/>
      <c r="C879" s="2" t="s">
        <v>596</v>
      </c>
      <c r="D879" s="2" t="s">
        <v>638</v>
      </c>
      <c r="E879" s="2"/>
      <c r="F879" s="3">
        <f t="shared" si="150"/>
        <v>223</v>
      </c>
      <c r="G879" s="3">
        <f>G880</f>
        <v>223</v>
      </c>
      <c r="H879" s="3">
        <f>H880</f>
        <v>0</v>
      </c>
      <c r="I879" s="3">
        <f t="shared" si="168"/>
        <v>223</v>
      </c>
      <c r="J879" s="3">
        <f>J880</f>
        <v>223</v>
      </c>
      <c r="K879" s="3">
        <f>K880</f>
        <v>0</v>
      </c>
    </row>
    <row r="880" spans="1:11" ht="93" customHeight="1">
      <c r="A880" s="2" t="s">
        <v>21</v>
      </c>
      <c r="B880" s="2"/>
      <c r="C880" s="2" t="s">
        <v>596</v>
      </c>
      <c r="D880" s="2" t="s">
        <v>638</v>
      </c>
      <c r="E880" s="2" t="s">
        <v>14</v>
      </c>
      <c r="F880" s="3">
        <f t="shared" si="150"/>
        <v>223</v>
      </c>
      <c r="G880" s="3">
        <v>223</v>
      </c>
      <c r="H880" s="3"/>
      <c r="I880" s="3">
        <f t="shared" si="168"/>
        <v>223</v>
      </c>
      <c r="J880" s="3">
        <v>223</v>
      </c>
      <c r="K880" s="3"/>
    </row>
    <row r="881" spans="1:11" ht="66">
      <c r="A881" s="6" t="s">
        <v>766</v>
      </c>
      <c r="B881" s="5"/>
      <c r="C881" s="5" t="s">
        <v>596</v>
      </c>
      <c r="D881" s="5" t="s">
        <v>475</v>
      </c>
      <c r="E881" s="5"/>
      <c r="F881" s="1">
        <f>G881+H881</f>
        <v>2158</v>
      </c>
      <c r="G881" s="1">
        <f>G882+G887+G890+G895+G900+G905+G908+G912</f>
        <v>1674</v>
      </c>
      <c r="H881" s="1">
        <f>H882+H887+H890+H895+H900+H905+H908+H912</f>
        <v>484</v>
      </c>
      <c r="I881" s="1">
        <f t="shared" si="168"/>
        <v>2213</v>
      </c>
      <c r="J881" s="1">
        <f>J882+J887+J890+J895+J900+J905+J908+J912</f>
        <v>1674</v>
      </c>
      <c r="K881" s="1">
        <f>K882+K887+K890+K895+K900+K905+K908+K912</f>
        <v>539</v>
      </c>
    </row>
    <row r="882" spans="1:11" ht="165">
      <c r="A882" s="4" t="s">
        <v>767</v>
      </c>
      <c r="B882" s="5"/>
      <c r="C882" s="5" t="s">
        <v>596</v>
      </c>
      <c r="D882" s="5" t="s">
        <v>768</v>
      </c>
      <c r="E882" s="5"/>
      <c r="F882" s="1">
        <f>G882+H882</f>
        <v>202</v>
      </c>
      <c r="G882" s="1">
        <f>G883+G885</f>
        <v>202</v>
      </c>
      <c r="H882" s="1">
        <f>H883+H885</f>
        <v>0</v>
      </c>
      <c r="I882" s="1">
        <f t="shared" si="168"/>
        <v>202</v>
      </c>
      <c r="J882" s="1">
        <f>J883+J885</f>
        <v>202</v>
      </c>
      <c r="K882" s="1">
        <f>K883+K885</f>
        <v>0</v>
      </c>
    </row>
    <row r="883" spans="1:11" ht="57.75" customHeight="1">
      <c r="A883" s="12" t="s">
        <v>622</v>
      </c>
      <c r="B883" s="5"/>
      <c r="C883" s="2" t="s">
        <v>596</v>
      </c>
      <c r="D883" s="2" t="s">
        <v>769</v>
      </c>
      <c r="E883" s="2"/>
      <c r="F883" s="3">
        <f t="shared" ref="F883:F942" si="169">G883+H883</f>
        <v>2</v>
      </c>
      <c r="G883" s="3">
        <f>G884</f>
        <v>2</v>
      </c>
      <c r="H883" s="3">
        <f>H884</f>
        <v>0</v>
      </c>
      <c r="I883" s="3">
        <f t="shared" ref="I883:I942" si="170">J883+K883</f>
        <v>2</v>
      </c>
      <c r="J883" s="3">
        <f>J884</f>
        <v>2</v>
      </c>
      <c r="K883" s="3">
        <f>K884</f>
        <v>0</v>
      </c>
    </row>
    <row r="884" spans="1:11" ht="93" customHeight="1">
      <c r="A884" s="2" t="s">
        <v>21</v>
      </c>
      <c r="B884" s="2"/>
      <c r="C884" s="2" t="s">
        <v>596</v>
      </c>
      <c r="D884" s="2" t="s">
        <v>769</v>
      </c>
      <c r="E884" s="2" t="s">
        <v>14</v>
      </c>
      <c r="F884" s="3">
        <f t="shared" si="169"/>
        <v>2</v>
      </c>
      <c r="G884" s="3">
        <v>2</v>
      </c>
      <c r="H884" s="3"/>
      <c r="I884" s="3">
        <f t="shared" si="170"/>
        <v>2</v>
      </c>
      <c r="J884" s="3">
        <v>2</v>
      </c>
      <c r="K884" s="3"/>
    </row>
    <row r="885" spans="1:11" ht="44.25" customHeight="1">
      <c r="A885" s="12" t="s">
        <v>770</v>
      </c>
      <c r="B885" s="5"/>
      <c r="C885" s="2" t="s">
        <v>596</v>
      </c>
      <c r="D885" s="2" t="s">
        <v>771</v>
      </c>
      <c r="E885" s="2"/>
      <c r="F885" s="3">
        <f t="shared" si="169"/>
        <v>200</v>
      </c>
      <c r="G885" s="3">
        <f>G886</f>
        <v>200</v>
      </c>
      <c r="H885" s="3">
        <f>H886</f>
        <v>0</v>
      </c>
      <c r="I885" s="3">
        <f t="shared" si="170"/>
        <v>200</v>
      </c>
      <c r="J885" s="3">
        <f>J886</f>
        <v>200</v>
      </c>
      <c r="K885" s="3">
        <f>K886</f>
        <v>0</v>
      </c>
    </row>
    <row r="886" spans="1:11" ht="60" customHeight="1">
      <c r="A886" s="12" t="s">
        <v>26</v>
      </c>
      <c r="B886" s="2"/>
      <c r="C886" s="2" t="s">
        <v>596</v>
      </c>
      <c r="D886" s="2" t="s">
        <v>771</v>
      </c>
      <c r="E886" s="2" t="s">
        <v>27</v>
      </c>
      <c r="F886" s="3">
        <f t="shared" si="169"/>
        <v>200</v>
      </c>
      <c r="G886" s="3">
        <v>200</v>
      </c>
      <c r="H886" s="3"/>
      <c r="I886" s="3">
        <f t="shared" si="170"/>
        <v>200</v>
      </c>
      <c r="J886" s="3">
        <v>200</v>
      </c>
      <c r="K886" s="3"/>
    </row>
    <row r="887" spans="1:11" ht="108.75" customHeight="1">
      <c r="A887" s="4" t="s">
        <v>772</v>
      </c>
      <c r="B887" s="5"/>
      <c r="C887" s="5" t="s">
        <v>596</v>
      </c>
      <c r="D887" s="5" t="s">
        <v>773</v>
      </c>
      <c r="E887" s="5"/>
      <c r="F887" s="1">
        <f t="shared" si="169"/>
        <v>6</v>
      </c>
      <c r="G887" s="1">
        <f>G888</f>
        <v>6</v>
      </c>
      <c r="H887" s="1">
        <f>H888</f>
        <v>0</v>
      </c>
      <c r="I887" s="1">
        <f t="shared" si="170"/>
        <v>6</v>
      </c>
      <c r="J887" s="1">
        <f>J888</f>
        <v>6</v>
      </c>
      <c r="K887" s="1">
        <f>K888</f>
        <v>0</v>
      </c>
    </row>
    <row r="888" spans="1:11" ht="73.5" customHeight="1">
      <c r="A888" s="12" t="s">
        <v>675</v>
      </c>
      <c r="B888" s="5"/>
      <c r="C888" s="2" t="s">
        <v>596</v>
      </c>
      <c r="D888" s="2" t="s">
        <v>774</v>
      </c>
      <c r="E888" s="2"/>
      <c r="F888" s="3">
        <f t="shared" si="169"/>
        <v>6</v>
      </c>
      <c r="G888" s="3">
        <f>G889</f>
        <v>6</v>
      </c>
      <c r="H888" s="3">
        <f>H889</f>
        <v>0</v>
      </c>
      <c r="I888" s="3">
        <f t="shared" si="170"/>
        <v>6</v>
      </c>
      <c r="J888" s="3">
        <f>J889</f>
        <v>6</v>
      </c>
      <c r="K888" s="3">
        <f>K889</f>
        <v>0</v>
      </c>
    </row>
    <row r="889" spans="1:11" ht="93" customHeight="1">
      <c r="A889" s="2" t="s">
        <v>21</v>
      </c>
      <c r="B889" s="2"/>
      <c r="C889" s="2" t="s">
        <v>596</v>
      </c>
      <c r="D889" s="2" t="s">
        <v>774</v>
      </c>
      <c r="E889" s="2" t="s">
        <v>14</v>
      </c>
      <c r="F889" s="3">
        <f t="shared" si="169"/>
        <v>6</v>
      </c>
      <c r="G889" s="3">
        <v>6</v>
      </c>
      <c r="H889" s="3"/>
      <c r="I889" s="3">
        <f t="shared" si="170"/>
        <v>6</v>
      </c>
      <c r="J889" s="3">
        <v>6</v>
      </c>
      <c r="K889" s="3"/>
    </row>
    <row r="890" spans="1:11" ht="286.5" customHeight="1">
      <c r="A890" s="4" t="s">
        <v>775</v>
      </c>
      <c r="B890" s="5"/>
      <c r="C890" s="5" t="s">
        <v>596</v>
      </c>
      <c r="D890" s="5" t="s">
        <v>776</v>
      </c>
      <c r="E890" s="5"/>
      <c r="F890" s="1">
        <f t="shared" si="169"/>
        <v>202</v>
      </c>
      <c r="G890" s="1">
        <f>G891+G893</f>
        <v>202</v>
      </c>
      <c r="H890" s="1">
        <f>H891+H893</f>
        <v>0</v>
      </c>
      <c r="I890" s="1">
        <f t="shared" si="170"/>
        <v>202</v>
      </c>
      <c r="J890" s="1">
        <f>J891+J893</f>
        <v>202</v>
      </c>
      <c r="K890" s="1">
        <f>K891+K893</f>
        <v>0</v>
      </c>
    </row>
    <row r="891" spans="1:11" ht="59.25" customHeight="1">
      <c r="A891" s="12" t="s">
        <v>622</v>
      </c>
      <c r="B891" s="5"/>
      <c r="C891" s="2" t="s">
        <v>596</v>
      </c>
      <c r="D891" s="2" t="s">
        <v>777</v>
      </c>
      <c r="E891" s="2"/>
      <c r="F891" s="3">
        <f t="shared" si="169"/>
        <v>2</v>
      </c>
      <c r="G891" s="3">
        <f>G892</f>
        <v>2</v>
      </c>
      <c r="H891" s="3">
        <f>H892</f>
        <v>0</v>
      </c>
      <c r="I891" s="3">
        <f t="shared" si="170"/>
        <v>2</v>
      </c>
      <c r="J891" s="3">
        <f>J892</f>
        <v>2</v>
      </c>
      <c r="K891" s="3">
        <f>K892</f>
        <v>0</v>
      </c>
    </row>
    <row r="892" spans="1:11" ht="93" customHeight="1">
      <c r="A892" s="2" t="s">
        <v>21</v>
      </c>
      <c r="B892" s="2"/>
      <c r="C892" s="2" t="s">
        <v>596</v>
      </c>
      <c r="D892" s="2" t="s">
        <v>777</v>
      </c>
      <c r="E892" s="2" t="s">
        <v>14</v>
      </c>
      <c r="F892" s="3">
        <f t="shared" si="169"/>
        <v>2</v>
      </c>
      <c r="G892" s="3">
        <v>2</v>
      </c>
      <c r="H892" s="3"/>
      <c r="I892" s="3">
        <f t="shared" si="170"/>
        <v>2</v>
      </c>
      <c r="J892" s="3">
        <v>2</v>
      </c>
      <c r="K892" s="3"/>
    </row>
    <row r="893" spans="1:11" ht="42.75" customHeight="1">
      <c r="A893" s="12" t="s">
        <v>770</v>
      </c>
      <c r="B893" s="5"/>
      <c r="C893" s="2" t="s">
        <v>596</v>
      </c>
      <c r="D893" s="2" t="s">
        <v>778</v>
      </c>
      <c r="E893" s="2"/>
      <c r="F893" s="3">
        <f t="shared" si="169"/>
        <v>200</v>
      </c>
      <c r="G893" s="3">
        <f>G894</f>
        <v>200</v>
      </c>
      <c r="H893" s="3">
        <f>H894</f>
        <v>0</v>
      </c>
      <c r="I893" s="3">
        <f t="shared" si="170"/>
        <v>200</v>
      </c>
      <c r="J893" s="3">
        <f>J894</f>
        <v>200</v>
      </c>
      <c r="K893" s="3">
        <f>K894</f>
        <v>0</v>
      </c>
    </row>
    <row r="894" spans="1:11" ht="63.75" customHeight="1">
      <c r="A894" s="12" t="s">
        <v>26</v>
      </c>
      <c r="B894" s="2"/>
      <c r="C894" s="2" t="s">
        <v>596</v>
      </c>
      <c r="D894" s="2" t="s">
        <v>778</v>
      </c>
      <c r="E894" s="2" t="s">
        <v>27</v>
      </c>
      <c r="F894" s="3">
        <f t="shared" si="169"/>
        <v>200</v>
      </c>
      <c r="G894" s="3">
        <v>200</v>
      </c>
      <c r="H894" s="3"/>
      <c r="I894" s="3">
        <f t="shared" si="170"/>
        <v>200</v>
      </c>
      <c r="J894" s="3">
        <v>200</v>
      </c>
      <c r="K894" s="3"/>
    </row>
    <row r="895" spans="1:11" ht="237" customHeight="1">
      <c r="A895" s="4" t="s">
        <v>1072</v>
      </c>
      <c r="B895" s="5"/>
      <c r="C895" s="5" t="s">
        <v>596</v>
      </c>
      <c r="D895" s="5" t="s">
        <v>779</v>
      </c>
      <c r="E895" s="5"/>
      <c r="F895" s="1">
        <f t="shared" si="169"/>
        <v>202</v>
      </c>
      <c r="G895" s="1">
        <f>G896+G898</f>
        <v>202</v>
      </c>
      <c r="H895" s="1">
        <f>H896+H898</f>
        <v>0</v>
      </c>
      <c r="I895" s="1">
        <f t="shared" si="170"/>
        <v>202</v>
      </c>
      <c r="J895" s="1">
        <f>J896+J898</f>
        <v>202</v>
      </c>
      <c r="K895" s="1">
        <f>K896+K898</f>
        <v>0</v>
      </c>
    </row>
    <row r="896" spans="1:11" ht="64.5" customHeight="1">
      <c r="A896" s="12" t="s">
        <v>622</v>
      </c>
      <c r="B896" s="5"/>
      <c r="C896" s="2" t="s">
        <v>596</v>
      </c>
      <c r="D896" s="2" t="s">
        <v>780</v>
      </c>
      <c r="E896" s="2"/>
      <c r="F896" s="3">
        <f t="shared" si="169"/>
        <v>2</v>
      </c>
      <c r="G896" s="3">
        <f>G897</f>
        <v>2</v>
      </c>
      <c r="H896" s="3">
        <f>H897</f>
        <v>0</v>
      </c>
      <c r="I896" s="3">
        <f t="shared" si="170"/>
        <v>2</v>
      </c>
      <c r="J896" s="3">
        <f>J897</f>
        <v>2</v>
      </c>
      <c r="K896" s="3">
        <f>K897</f>
        <v>0</v>
      </c>
    </row>
    <row r="897" spans="1:11" ht="80.25" customHeight="1">
      <c r="A897" s="2" t="s">
        <v>21</v>
      </c>
      <c r="B897" s="2"/>
      <c r="C897" s="2" t="s">
        <v>596</v>
      </c>
      <c r="D897" s="2" t="s">
        <v>780</v>
      </c>
      <c r="E897" s="2" t="s">
        <v>14</v>
      </c>
      <c r="F897" s="3">
        <f t="shared" si="169"/>
        <v>2</v>
      </c>
      <c r="G897" s="3">
        <v>2</v>
      </c>
      <c r="H897" s="3"/>
      <c r="I897" s="3">
        <f t="shared" si="170"/>
        <v>2</v>
      </c>
      <c r="J897" s="3">
        <v>2</v>
      </c>
      <c r="K897" s="3"/>
    </row>
    <row r="898" spans="1:11" ht="41.25" customHeight="1">
      <c r="A898" s="12" t="s">
        <v>770</v>
      </c>
      <c r="B898" s="5"/>
      <c r="C898" s="2" t="s">
        <v>596</v>
      </c>
      <c r="D898" s="2" t="s">
        <v>781</v>
      </c>
      <c r="E898" s="2"/>
      <c r="F898" s="3">
        <f t="shared" si="169"/>
        <v>200</v>
      </c>
      <c r="G898" s="3">
        <f>G899</f>
        <v>200</v>
      </c>
      <c r="H898" s="3">
        <f>H899</f>
        <v>0</v>
      </c>
      <c r="I898" s="3">
        <f t="shared" si="170"/>
        <v>200</v>
      </c>
      <c r="J898" s="3">
        <f>J899</f>
        <v>200</v>
      </c>
      <c r="K898" s="3">
        <f>K899</f>
        <v>0</v>
      </c>
    </row>
    <row r="899" spans="1:11" ht="59.25" customHeight="1">
      <c r="A899" s="12" t="s">
        <v>26</v>
      </c>
      <c r="B899" s="2"/>
      <c r="C899" s="2" t="s">
        <v>596</v>
      </c>
      <c r="D899" s="2" t="s">
        <v>781</v>
      </c>
      <c r="E899" s="2" t="s">
        <v>27</v>
      </c>
      <c r="F899" s="3">
        <f t="shared" si="169"/>
        <v>200</v>
      </c>
      <c r="G899" s="3">
        <v>200</v>
      </c>
      <c r="H899" s="3"/>
      <c r="I899" s="3">
        <f t="shared" si="170"/>
        <v>200</v>
      </c>
      <c r="J899" s="3">
        <v>200</v>
      </c>
      <c r="K899" s="3"/>
    </row>
    <row r="900" spans="1:11" ht="305.25" customHeight="1">
      <c r="A900" s="4" t="s">
        <v>870</v>
      </c>
      <c r="B900" s="5"/>
      <c r="C900" s="5" t="s">
        <v>596</v>
      </c>
      <c r="D900" s="5" t="s">
        <v>782</v>
      </c>
      <c r="E900" s="5"/>
      <c r="F900" s="1">
        <f t="shared" si="169"/>
        <v>40</v>
      </c>
      <c r="G900" s="1">
        <f>G903+G901</f>
        <v>40</v>
      </c>
      <c r="H900" s="1">
        <f>H903+H901</f>
        <v>0</v>
      </c>
      <c r="I900" s="1">
        <f t="shared" si="170"/>
        <v>40</v>
      </c>
      <c r="J900" s="1">
        <f>J903+J901</f>
        <v>40</v>
      </c>
      <c r="K900" s="1">
        <f>K903+K901</f>
        <v>0</v>
      </c>
    </row>
    <row r="901" spans="1:11" ht="56.25" customHeight="1">
      <c r="A901" s="12" t="s">
        <v>622</v>
      </c>
      <c r="B901" s="5"/>
      <c r="C901" s="2" t="s">
        <v>596</v>
      </c>
      <c r="D901" s="2" t="s">
        <v>952</v>
      </c>
      <c r="E901" s="2"/>
      <c r="F901" s="3">
        <f>G901+H901</f>
        <v>1</v>
      </c>
      <c r="G901" s="3">
        <f>G902</f>
        <v>1</v>
      </c>
      <c r="H901" s="3">
        <f>H902</f>
        <v>0</v>
      </c>
      <c r="I901" s="3">
        <f>J901+K901</f>
        <v>1</v>
      </c>
      <c r="J901" s="3">
        <f>J902</f>
        <v>1</v>
      </c>
      <c r="K901" s="3">
        <f>K902</f>
        <v>0</v>
      </c>
    </row>
    <row r="902" spans="1:11" ht="93" customHeight="1">
      <c r="A902" s="2" t="s">
        <v>21</v>
      </c>
      <c r="B902" s="2"/>
      <c r="C902" s="2" t="s">
        <v>596</v>
      </c>
      <c r="D902" s="2" t="s">
        <v>952</v>
      </c>
      <c r="E902" s="2" t="s">
        <v>14</v>
      </c>
      <c r="F902" s="3">
        <f>G902+H902</f>
        <v>1</v>
      </c>
      <c r="G902" s="3">
        <v>1</v>
      </c>
      <c r="H902" s="3"/>
      <c r="I902" s="3">
        <f>J902+K902</f>
        <v>1</v>
      </c>
      <c r="J902" s="3">
        <v>1</v>
      </c>
      <c r="K902" s="3"/>
    </row>
    <row r="903" spans="1:11" ht="42.75" customHeight="1">
      <c r="A903" s="12" t="s">
        <v>770</v>
      </c>
      <c r="B903" s="5"/>
      <c r="C903" s="2" t="s">
        <v>596</v>
      </c>
      <c r="D903" s="2" t="s">
        <v>783</v>
      </c>
      <c r="E903" s="2"/>
      <c r="F903" s="3">
        <f t="shared" si="169"/>
        <v>39</v>
      </c>
      <c r="G903" s="3">
        <f>G904</f>
        <v>39</v>
      </c>
      <c r="H903" s="3">
        <f>H904</f>
        <v>0</v>
      </c>
      <c r="I903" s="3">
        <f t="shared" si="170"/>
        <v>39</v>
      </c>
      <c r="J903" s="3">
        <f>J904</f>
        <v>39</v>
      </c>
      <c r="K903" s="3">
        <f>K904</f>
        <v>0</v>
      </c>
    </row>
    <row r="904" spans="1:11" ht="59.25" customHeight="1">
      <c r="A904" s="12" t="s">
        <v>26</v>
      </c>
      <c r="B904" s="2"/>
      <c r="C904" s="2" t="s">
        <v>596</v>
      </c>
      <c r="D904" s="2" t="s">
        <v>783</v>
      </c>
      <c r="E904" s="2" t="s">
        <v>27</v>
      </c>
      <c r="F904" s="3">
        <f t="shared" si="169"/>
        <v>39</v>
      </c>
      <c r="G904" s="3">
        <v>39</v>
      </c>
      <c r="H904" s="3"/>
      <c r="I904" s="3">
        <f t="shared" si="170"/>
        <v>39</v>
      </c>
      <c r="J904" s="3">
        <v>39</v>
      </c>
      <c r="K904" s="3"/>
    </row>
    <row r="905" spans="1:11" ht="403.5" customHeight="1">
      <c r="A905" s="4" t="s">
        <v>879</v>
      </c>
      <c r="B905" s="5"/>
      <c r="C905" s="5" t="s">
        <v>596</v>
      </c>
      <c r="D905" s="5" t="s">
        <v>784</v>
      </c>
      <c r="E905" s="5"/>
      <c r="F905" s="1">
        <f t="shared" si="169"/>
        <v>620</v>
      </c>
      <c r="G905" s="1">
        <f>G906</f>
        <v>620</v>
      </c>
      <c r="H905" s="1">
        <f>H906</f>
        <v>0</v>
      </c>
      <c r="I905" s="1">
        <f t="shared" si="170"/>
        <v>620</v>
      </c>
      <c r="J905" s="1">
        <f>J906</f>
        <v>620</v>
      </c>
      <c r="K905" s="1">
        <f>K906</f>
        <v>0</v>
      </c>
    </row>
    <row r="906" spans="1:11" ht="33">
      <c r="A906" s="12" t="s">
        <v>770</v>
      </c>
      <c r="B906" s="5"/>
      <c r="C906" s="2" t="s">
        <v>596</v>
      </c>
      <c r="D906" s="2" t="s">
        <v>785</v>
      </c>
      <c r="E906" s="2"/>
      <c r="F906" s="3">
        <f t="shared" si="169"/>
        <v>620</v>
      </c>
      <c r="G906" s="3">
        <f>G907</f>
        <v>620</v>
      </c>
      <c r="H906" s="3">
        <f>H907</f>
        <v>0</v>
      </c>
      <c r="I906" s="3">
        <f t="shared" si="170"/>
        <v>620</v>
      </c>
      <c r="J906" s="3">
        <f>J907</f>
        <v>620</v>
      </c>
      <c r="K906" s="3">
        <f>K907</f>
        <v>0</v>
      </c>
    </row>
    <row r="907" spans="1:11" ht="49.5">
      <c r="A907" s="12" t="s">
        <v>26</v>
      </c>
      <c r="B907" s="2"/>
      <c r="C907" s="2" t="s">
        <v>596</v>
      </c>
      <c r="D907" s="2" t="s">
        <v>785</v>
      </c>
      <c r="E907" s="2" t="s">
        <v>27</v>
      </c>
      <c r="F907" s="3">
        <f t="shared" si="169"/>
        <v>620</v>
      </c>
      <c r="G907" s="3">
        <v>620</v>
      </c>
      <c r="H907" s="3"/>
      <c r="I907" s="3">
        <f t="shared" si="170"/>
        <v>620</v>
      </c>
      <c r="J907" s="3">
        <v>620</v>
      </c>
      <c r="K907" s="3"/>
    </row>
    <row r="908" spans="1:11" ht="198">
      <c r="A908" s="4" t="s">
        <v>786</v>
      </c>
      <c r="B908" s="5"/>
      <c r="C908" s="5" t="s">
        <v>596</v>
      </c>
      <c r="D908" s="5" t="s">
        <v>787</v>
      </c>
      <c r="E908" s="5"/>
      <c r="F908" s="1">
        <f t="shared" si="169"/>
        <v>484</v>
      </c>
      <c r="G908" s="1">
        <f>G909</f>
        <v>0</v>
      </c>
      <c r="H908" s="1">
        <f>H909</f>
        <v>484</v>
      </c>
      <c r="I908" s="1">
        <f t="shared" si="170"/>
        <v>539</v>
      </c>
      <c r="J908" s="1">
        <f>J909</f>
        <v>0</v>
      </c>
      <c r="K908" s="1">
        <f>K909</f>
        <v>539</v>
      </c>
    </row>
    <row r="909" spans="1:11" ht="100.5" customHeight="1">
      <c r="A909" s="46" t="s">
        <v>1066</v>
      </c>
      <c r="B909" s="2"/>
      <c r="C909" s="2" t="s">
        <v>596</v>
      </c>
      <c r="D909" s="2" t="s">
        <v>788</v>
      </c>
      <c r="E909" s="2"/>
      <c r="F909" s="3">
        <f t="shared" si="169"/>
        <v>484</v>
      </c>
      <c r="G909" s="3">
        <f>G910+G911</f>
        <v>0</v>
      </c>
      <c r="H909" s="3">
        <f>H910+H911</f>
        <v>484</v>
      </c>
      <c r="I909" s="3">
        <f t="shared" si="170"/>
        <v>539</v>
      </c>
      <c r="J909" s="3">
        <f>J910+J911</f>
        <v>0</v>
      </c>
      <c r="K909" s="3">
        <f>K910+K911</f>
        <v>539</v>
      </c>
    </row>
    <row r="910" spans="1:11" ht="93" customHeight="1">
      <c r="A910" s="2" t="s">
        <v>21</v>
      </c>
      <c r="B910" s="2"/>
      <c r="C910" s="2" t="s">
        <v>596</v>
      </c>
      <c r="D910" s="2" t="s">
        <v>788</v>
      </c>
      <c r="E910" s="2" t="s">
        <v>14</v>
      </c>
      <c r="F910" s="3">
        <f t="shared" si="169"/>
        <v>4</v>
      </c>
      <c r="G910" s="3"/>
      <c r="H910" s="3">
        <v>4</v>
      </c>
      <c r="I910" s="3">
        <f t="shared" si="170"/>
        <v>5</v>
      </c>
      <c r="J910" s="3"/>
      <c r="K910" s="3">
        <v>5</v>
      </c>
    </row>
    <row r="911" spans="1:11" ht="49.5">
      <c r="A911" s="12" t="s">
        <v>26</v>
      </c>
      <c r="B911" s="2"/>
      <c r="C911" s="2" t="s">
        <v>596</v>
      </c>
      <c r="D911" s="2" t="s">
        <v>788</v>
      </c>
      <c r="E911" s="2" t="s">
        <v>27</v>
      </c>
      <c r="F911" s="3">
        <f t="shared" si="169"/>
        <v>480</v>
      </c>
      <c r="G911" s="3"/>
      <c r="H911" s="3">
        <v>480</v>
      </c>
      <c r="I911" s="3">
        <f t="shared" si="170"/>
        <v>534</v>
      </c>
      <c r="J911" s="3"/>
      <c r="K911" s="3">
        <v>534</v>
      </c>
    </row>
    <row r="912" spans="1:11" ht="99">
      <c r="A912" s="4" t="s">
        <v>789</v>
      </c>
      <c r="B912" s="5"/>
      <c r="C912" s="5" t="s">
        <v>596</v>
      </c>
      <c r="D912" s="5" t="s">
        <v>790</v>
      </c>
      <c r="E912" s="5"/>
      <c r="F912" s="1">
        <f t="shared" si="169"/>
        <v>402</v>
      </c>
      <c r="G912" s="1">
        <f>G913</f>
        <v>402</v>
      </c>
      <c r="H912" s="1">
        <f>H913</f>
        <v>0</v>
      </c>
      <c r="I912" s="1">
        <f t="shared" si="170"/>
        <v>402</v>
      </c>
      <c r="J912" s="1">
        <f>J913</f>
        <v>402</v>
      </c>
      <c r="K912" s="1">
        <f>K913</f>
        <v>0</v>
      </c>
    </row>
    <row r="913" spans="1:11" ht="27.75" customHeight="1">
      <c r="A913" s="36" t="s">
        <v>51</v>
      </c>
      <c r="B913" s="5"/>
      <c r="C913" s="2" t="s">
        <v>596</v>
      </c>
      <c r="D913" s="2" t="s">
        <v>791</v>
      </c>
      <c r="E913" s="2"/>
      <c r="F913" s="3">
        <f t="shared" si="169"/>
        <v>402</v>
      </c>
      <c r="G913" s="3">
        <f>G914</f>
        <v>402</v>
      </c>
      <c r="H913" s="3">
        <f>H914</f>
        <v>0</v>
      </c>
      <c r="I913" s="3">
        <f t="shared" si="170"/>
        <v>402</v>
      </c>
      <c r="J913" s="3">
        <f>J914</f>
        <v>402</v>
      </c>
      <c r="K913" s="3">
        <f>K914</f>
        <v>0</v>
      </c>
    </row>
    <row r="914" spans="1:11" ht="93" customHeight="1">
      <c r="A914" s="2" t="s">
        <v>21</v>
      </c>
      <c r="B914" s="2"/>
      <c r="C914" s="2" t="s">
        <v>596</v>
      </c>
      <c r="D914" s="2" t="s">
        <v>791</v>
      </c>
      <c r="E914" s="2" t="s">
        <v>14</v>
      </c>
      <c r="F914" s="3">
        <f t="shared" si="169"/>
        <v>402</v>
      </c>
      <c r="G914" s="3">
        <v>402</v>
      </c>
      <c r="H914" s="3"/>
      <c r="I914" s="3">
        <f t="shared" si="170"/>
        <v>402</v>
      </c>
      <c r="J914" s="3">
        <v>402</v>
      </c>
      <c r="K914" s="3"/>
    </row>
    <row r="915" spans="1:11" ht="74.25" customHeight="1">
      <c r="A915" s="6" t="s">
        <v>792</v>
      </c>
      <c r="B915" s="5"/>
      <c r="C915" s="5" t="s">
        <v>596</v>
      </c>
      <c r="D915" s="5" t="s">
        <v>640</v>
      </c>
      <c r="E915" s="5"/>
      <c r="F915" s="1">
        <f t="shared" si="169"/>
        <v>647</v>
      </c>
      <c r="G915" s="1">
        <f>G916+G919</f>
        <v>647</v>
      </c>
      <c r="H915" s="1">
        <f>H916+H919</f>
        <v>0</v>
      </c>
      <c r="I915" s="1">
        <f t="shared" si="170"/>
        <v>647</v>
      </c>
      <c r="J915" s="1">
        <f>J916+J919</f>
        <v>647</v>
      </c>
      <c r="K915" s="1">
        <f>K916+K919</f>
        <v>0</v>
      </c>
    </row>
    <row r="916" spans="1:11" ht="221.25" customHeight="1">
      <c r="A916" s="4" t="s">
        <v>793</v>
      </c>
      <c r="B916" s="5"/>
      <c r="C916" s="5" t="s">
        <v>596</v>
      </c>
      <c r="D916" s="5" t="s">
        <v>794</v>
      </c>
      <c r="E916" s="5"/>
      <c r="F916" s="1">
        <f t="shared" si="169"/>
        <v>360</v>
      </c>
      <c r="G916" s="1">
        <f>G917</f>
        <v>360</v>
      </c>
      <c r="H916" s="1">
        <f>H917</f>
        <v>0</v>
      </c>
      <c r="I916" s="1">
        <f t="shared" si="170"/>
        <v>360</v>
      </c>
      <c r="J916" s="1">
        <f>J917</f>
        <v>360</v>
      </c>
      <c r="K916" s="1">
        <f>K917</f>
        <v>0</v>
      </c>
    </row>
    <row r="917" spans="1:11" ht="77.25" customHeight="1">
      <c r="A917" s="12" t="s">
        <v>675</v>
      </c>
      <c r="B917" s="5"/>
      <c r="C917" s="2" t="s">
        <v>596</v>
      </c>
      <c r="D917" s="2" t="s">
        <v>795</v>
      </c>
      <c r="E917" s="2"/>
      <c r="F917" s="3">
        <f t="shared" si="169"/>
        <v>360</v>
      </c>
      <c r="G917" s="3">
        <f>G918</f>
        <v>360</v>
      </c>
      <c r="H917" s="3">
        <f>H918</f>
        <v>0</v>
      </c>
      <c r="I917" s="3">
        <f t="shared" si="170"/>
        <v>360</v>
      </c>
      <c r="J917" s="3">
        <f>J918</f>
        <v>360</v>
      </c>
      <c r="K917" s="3">
        <f>K918</f>
        <v>0</v>
      </c>
    </row>
    <row r="918" spans="1:11" ht="93" customHeight="1">
      <c r="A918" s="2" t="s">
        <v>21</v>
      </c>
      <c r="B918" s="2"/>
      <c r="C918" s="2" t="s">
        <v>596</v>
      </c>
      <c r="D918" s="2" t="s">
        <v>795</v>
      </c>
      <c r="E918" s="2" t="s">
        <v>14</v>
      </c>
      <c r="F918" s="3">
        <f t="shared" si="169"/>
        <v>360</v>
      </c>
      <c r="G918" s="3">
        <v>360</v>
      </c>
      <c r="H918" s="3"/>
      <c r="I918" s="3">
        <f t="shared" si="170"/>
        <v>360</v>
      </c>
      <c r="J918" s="3">
        <v>360</v>
      </c>
      <c r="K918" s="3"/>
    </row>
    <row r="919" spans="1:11" ht="115.5">
      <c r="A919" s="4" t="s">
        <v>796</v>
      </c>
      <c r="B919" s="5"/>
      <c r="C919" s="5" t="s">
        <v>596</v>
      </c>
      <c r="D919" s="5" t="s">
        <v>797</v>
      </c>
      <c r="E919" s="5"/>
      <c r="F919" s="1">
        <f t="shared" si="169"/>
        <v>287</v>
      </c>
      <c r="G919" s="1">
        <f>G920</f>
        <v>287</v>
      </c>
      <c r="H919" s="1">
        <f>H920</f>
        <v>0</v>
      </c>
      <c r="I919" s="1">
        <f t="shared" si="170"/>
        <v>287</v>
      </c>
      <c r="J919" s="1">
        <f>J920</f>
        <v>287</v>
      </c>
      <c r="K919" s="1">
        <f>K920</f>
        <v>0</v>
      </c>
    </row>
    <row r="920" spans="1:11" ht="16.5">
      <c r="A920" s="36" t="s">
        <v>67</v>
      </c>
      <c r="B920" s="5"/>
      <c r="C920" s="2" t="s">
        <v>596</v>
      </c>
      <c r="D920" s="2" t="s">
        <v>798</v>
      </c>
      <c r="E920" s="2"/>
      <c r="F920" s="3">
        <f t="shared" si="169"/>
        <v>287</v>
      </c>
      <c r="G920" s="3">
        <f>G921</f>
        <v>287</v>
      </c>
      <c r="H920" s="3">
        <f>H921</f>
        <v>0</v>
      </c>
      <c r="I920" s="3">
        <f t="shared" si="170"/>
        <v>287</v>
      </c>
      <c r="J920" s="3">
        <f>J921</f>
        <v>287</v>
      </c>
      <c r="K920" s="3">
        <f>K921</f>
        <v>0</v>
      </c>
    </row>
    <row r="921" spans="1:11" ht="93" customHeight="1">
      <c r="A921" s="2" t="s">
        <v>21</v>
      </c>
      <c r="B921" s="2"/>
      <c r="C921" s="2" t="s">
        <v>596</v>
      </c>
      <c r="D921" s="2" t="s">
        <v>798</v>
      </c>
      <c r="E921" s="2" t="s">
        <v>14</v>
      </c>
      <c r="F921" s="3">
        <f t="shared" si="169"/>
        <v>287</v>
      </c>
      <c r="G921" s="3">
        <v>287</v>
      </c>
      <c r="H921" s="3"/>
      <c r="I921" s="3">
        <f t="shared" si="170"/>
        <v>287</v>
      </c>
      <c r="J921" s="3">
        <v>287</v>
      </c>
      <c r="K921" s="3"/>
    </row>
    <row r="922" spans="1:11" ht="33">
      <c r="A922" s="5" t="s">
        <v>185</v>
      </c>
      <c r="B922" s="5"/>
      <c r="C922" s="5" t="s">
        <v>186</v>
      </c>
      <c r="D922" s="2"/>
      <c r="E922" s="2"/>
      <c r="F922" s="1">
        <f t="shared" si="169"/>
        <v>151118</v>
      </c>
      <c r="G922" s="1">
        <f>G923</f>
        <v>0</v>
      </c>
      <c r="H922" s="1">
        <f>H923</f>
        <v>151118</v>
      </c>
      <c r="I922" s="1">
        <f t="shared" si="170"/>
        <v>161963</v>
      </c>
      <c r="J922" s="1">
        <f>J923</f>
        <v>0</v>
      </c>
      <c r="K922" s="1">
        <f>K923</f>
        <v>161963</v>
      </c>
    </row>
    <row r="923" spans="1:11" ht="120.75" customHeight="1">
      <c r="A923" s="6" t="s">
        <v>615</v>
      </c>
      <c r="B923" s="5"/>
      <c r="C923" s="5" t="s">
        <v>186</v>
      </c>
      <c r="D923" s="5" t="s">
        <v>473</v>
      </c>
      <c r="E923" s="5"/>
      <c r="F923" s="1">
        <f t="shared" si="169"/>
        <v>151118</v>
      </c>
      <c r="G923" s="1">
        <f>G924+G933</f>
        <v>0</v>
      </c>
      <c r="H923" s="1">
        <f>H924+H933</f>
        <v>151118</v>
      </c>
      <c r="I923" s="1">
        <f t="shared" si="170"/>
        <v>161963</v>
      </c>
      <c r="J923" s="1">
        <f>J924+J933</f>
        <v>0</v>
      </c>
      <c r="K923" s="1">
        <f>K924+K933</f>
        <v>161963</v>
      </c>
    </row>
    <row r="924" spans="1:11" ht="103.5" customHeight="1">
      <c r="A924" s="6" t="s">
        <v>616</v>
      </c>
      <c r="B924" s="5"/>
      <c r="C924" s="5" t="s">
        <v>186</v>
      </c>
      <c r="D924" s="5" t="s">
        <v>617</v>
      </c>
      <c r="E924" s="5"/>
      <c r="F924" s="1">
        <f t="shared" si="169"/>
        <v>96167</v>
      </c>
      <c r="G924" s="1">
        <f>G925+G929</f>
        <v>0</v>
      </c>
      <c r="H924" s="1">
        <f>H925+H929</f>
        <v>96167</v>
      </c>
      <c r="I924" s="1">
        <f t="shared" si="170"/>
        <v>103097</v>
      </c>
      <c r="J924" s="1">
        <f>J925+J929</f>
        <v>0</v>
      </c>
      <c r="K924" s="1">
        <f>K925+K929</f>
        <v>103097</v>
      </c>
    </row>
    <row r="925" spans="1:11" ht="189.75" customHeight="1">
      <c r="A925" s="4" t="s">
        <v>799</v>
      </c>
      <c r="B925" s="5"/>
      <c r="C925" s="5" t="s">
        <v>186</v>
      </c>
      <c r="D925" s="5" t="s">
        <v>800</v>
      </c>
      <c r="E925" s="5"/>
      <c r="F925" s="1">
        <f t="shared" si="169"/>
        <v>83799</v>
      </c>
      <c r="G925" s="1">
        <f>G926</f>
        <v>0</v>
      </c>
      <c r="H925" s="1">
        <f>H926</f>
        <v>83799</v>
      </c>
      <c r="I925" s="1">
        <f t="shared" si="170"/>
        <v>88478</v>
      </c>
      <c r="J925" s="1">
        <f>J926</f>
        <v>0</v>
      </c>
      <c r="K925" s="1">
        <f>K926</f>
        <v>88478</v>
      </c>
    </row>
    <row r="926" spans="1:11" ht="129" customHeight="1">
      <c r="A926" s="7" t="s">
        <v>1080</v>
      </c>
      <c r="B926" s="2"/>
      <c r="C926" s="2" t="s">
        <v>186</v>
      </c>
      <c r="D926" s="2" t="s">
        <v>979</v>
      </c>
      <c r="E926" s="2"/>
      <c r="F926" s="3">
        <f t="shared" si="169"/>
        <v>83799</v>
      </c>
      <c r="G926" s="3">
        <f>G928+G927</f>
        <v>0</v>
      </c>
      <c r="H926" s="3">
        <f>H928+H927</f>
        <v>83799</v>
      </c>
      <c r="I926" s="3">
        <f t="shared" si="170"/>
        <v>88478</v>
      </c>
      <c r="J926" s="3">
        <f>J928+J927</f>
        <v>0</v>
      </c>
      <c r="K926" s="3">
        <f>K928+K927</f>
        <v>88478</v>
      </c>
    </row>
    <row r="927" spans="1:11" ht="93" customHeight="1">
      <c r="A927" s="2" t="s">
        <v>21</v>
      </c>
      <c r="B927" s="2"/>
      <c r="C927" s="2" t="s">
        <v>186</v>
      </c>
      <c r="D927" s="2" t="s">
        <v>979</v>
      </c>
      <c r="E927" s="2" t="s">
        <v>14</v>
      </c>
      <c r="F927" s="3">
        <f t="shared" si="169"/>
        <v>1250</v>
      </c>
      <c r="G927" s="3"/>
      <c r="H927" s="3">
        <v>1250</v>
      </c>
      <c r="I927" s="3">
        <f t="shared" si="170"/>
        <v>1330</v>
      </c>
      <c r="J927" s="3"/>
      <c r="K927" s="3">
        <v>1330</v>
      </c>
    </row>
    <row r="928" spans="1:11" ht="49.5">
      <c r="A928" s="12" t="s">
        <v>26</v>
      </c>
      <c r="B928" s="2"/>
      <c r="C928" s="2" t="s">
        <v>186</v>
      </c>
      <c r="D928" s="2" t="s">
        <v>979</v>
      </c>
      <c r="E928" s="2" t="s">
        <v>27</v>
      </c>
      <c r="F928" s="3">
        <f t="shared" si="169"/>
        <v>82549</v>
      </c>
      <c r="G928" s="3"/>
      <c r="H928" s="3">
        <v>82549</v>
      </c>
      <c r="I928" s="3">
        <f t="shared" si="170"/>
        <v>87148</v>
      </c>
      <c r="J928" s="3"/>
      <c r="K928" s="3">
        <v>87148</v>
      </c>
    </row>
    <row r="929" spans="1:11" ht="171.75" customHeight="1">
      <c r="A929" s="4" t="s">
        <v>801</v>
      </c>
      <c r="B929" s="5"/>
      <c r="C929" s="5" t="s">
        <v>186</v>
      </c>
      <c r="D929" s="5" t="s">
        <v>802</v>
      </c>
      <c r="E929" s="5"/>
      <c r="F929" s="1">
        <f t="shared" si="169"/>
        <v>12368</v>
      </c>
      <c r="G929" s="1">
        <f>G930</f>
        <v>0</v>
      </c>
      <c r="H929" s="1">
        <f>H930</f>
        <v>12368</v>
      </c>
      <c r="I929" s="1">
        <f t="shared" si="170"/>
        <v>14619</v>
      </c>
      <c r="J929" s="1">
        <f>J930</f>
        <v>0</v>
      </c>
      <c r="K929" s="1">
        <f>K930</f>
        <v>14619</v>
      </c>
    </row>
    <row r="930" spans="1:11" ht="161.25" customHeight="1">
      <c r="A930" s="12" t="s">
        <v>803</v>
      </c>
      <c r="B930" s="2"/>
      <c r="C930" s="2" t="s">
        <v>186</v>
      </c>
      <c r="D930" s="2" t="s">
        <v>804</v>
      </c>
      <c r="E930" s="2"/>
      <c r="F930" s="3">
        <f t="shared" si="169"/>
        <v>12368</v>
      </c>
      <c r="G930" s="3">
        <f>G931+G932</f>
        <v>0</v>
      </c>
      <c r="H930" s="3">
        <f>H931+H932</f>
        <v>12368</v>
      </c>
      <c r="I930" s="3">
        <f t="shared" si="170"/>
        <v>14619</v>
      </c>
      <c r="J930" s="3">
        <f>J931+J932</f>
        <v>0</v>
      </c>
      <c r="K930" s="3">
        <f>K931+K932</f>
        <v>14619</v>
      </c>
    </row>
    <row r="931" spans="1:11" ht="93" customHeight="1">
      <c r="A931" s="2" t="s">
        <v>21</v>
      </c>
      <c r="B931" s="2"/>
      <c r="C931" s="2" t="s">
        <v>186</v>
      </c>
      <c r="D931" s="2" t="s">
        <v>804</v>
      </c>
      <c r="E931" s="2" t="s">
        <v>14</v>
      </c>
      <c r="F931" s="3">
        <f t="shared" si="169"/>
        <v>98</v>
      </c>
      <c r="G931" s="2"/>
      <c r="H931" s="3">
        <v>98</v>
      </c>
      <c r="I931" s="3">
        <f t="shared" si="170"/>
        <v>116</v>
      </c>
      <c r="J931" s="2"/>
      <c r="K931" s="3">
        <v>116</v>
      </c>
    </row>
    <row r="932" spans="1:11" ht="57" customHeight="1">
      <c r="A932" s="12" t="s">
        <v>26</v>
      </c>
      <c r="B932" s="2"/>
      <c r="C932" s="2" t="s">
        <v>186</v>
      </c>
      <c r="D932" s="2" t="s">
        <v>804</v>
      </c>
      <c r="E932" s="2" t="s">
        <v>27</v>
      </c>
      <c r="F932" s="3">
        <f t="shared" si="169"/>
        <v>12270</v>
      </c>
      <c r="G932" s="2"/>
      <c r="H932" s="3">
        <v>12270</v>
      </c>
      <c r="I932" s="3">
        <f t="shared" si="170"/>
        <v>14503</v>
      </c>
      <c r="J932" s="2"/>
      <c r="K932" s="3">
        <v>14503</v>
      </c>
    </row>
    <row r="933" spans="1:11" ht="74.25" customHeight="1">
      <c r="A933" s="6" t="s">
        <v>766</v>
      </c>
      <c r="B933" s="5"/>
      <c r="C933" s="5" t="s">
        <v>186</v>
      </c>
      <c r="D933" s="5" t="s">
        <v>475</v>
      </c>
      <c r="E933" s="5"/>
      <c r="F933" s="1">
        <f t="shared" si="169"/>
        <v>54951</v>
      </c>
      <c r="G933" s="1">
        <f>G934+G937+G940+G943+G946</f>
        <v>0</v>
      </c>
      <c r="H933" s="1">
        <f>H934+H937+H940+H943+H946</f>
        <v>54951</v>
      </c>
      <c r="I933" s="1">
        <f t="shared" si="170"/>
        <v>58866</v>
      </c>
      <c r="J933" s="1">
        <f>J934+J937+J940+J943+J946</f>
        <v>0</v>
      </c>
      <c r="K933" s="1">
        <f>K934+K937+K940+K943+K946</f>
        <v>58866</v>
      </c>
    </row>
    <row r="934" spans="1:11" ht="132" customHeight="1">
      <c r="A934" s="4" t="s">
        <v>805</v>
      </c>
      <c r="B934" s="5"/>
      <c r="C934" s="5" t="s">
        <v>186</v>
      </c>
      <c r="D934" s="5" t="s">
        <v>806</v>
      </c>
      <c r="E934" s="5"/>
      <c r="F934" s="1">
        <f t="shared" si="169"/>
        <v>1008</v>
      </c>
      <c r="G934" s="1">
        <f>G935</f>
        <v>0</v>
      </c>
      <c r="H934" s="1">
        <f>H935</f>
        <v>1008</v>
      </c>
      <c r="I934" s="1">
        <f t="shared" si="170"/>
        <v>1047</v>
      </c>
      <c r="J934" s="1">
        <f>J935</f>
        <v>0</v>
      </c>
      <c r="K934" s="1">
        <f>K935</f>
        <v>1047</v>
      </c>
    </row>
    <row r="935" spans="1:11" ht="116.25" customHeight="1">
      <c r="A935" s="12" t="s">
        <v>807</v>
      </c>
      <c r="B935" s="5"/>
      <c r="C935" s="2" t="s">
        <v>186</v>
      </c>
      <c r="D935" s="2" t="s">
        <v>808</v>
      </c>
      <c r="E935" s="2"/>
      <c r="F935" s="3">
        <f t="shared" si="169"/>
        <v>1008</v>
      </c>
      <c r="G935" s="3">
        <f>G936</f>
        <v>0</v>
      </c>
      <c r="H935" s="3">
        <f>H936</f>
        <v>1008</v>
      </c>
      <c r="I935" s="3">
        <f t="shared" si="170"/>
        <v>1047</v>
      </c>
      <c r="J935" s="3">
        <f>J936</f>
        <v>0</v>
      </c>
      <c r="K935" s="3">
        <f>K936</f>
        <v>1047</v>
      </c>
    </row>
    <row r="936" spans="1:11" ht="57" customHeight="1">
      <c r="A936" s="12" t="s">
        <v>26</v>
      </c>
      <c r="B936" s="2"/>
      <c r="C936" s="2" t="s">
        <v>186</v>
      </c>
      <c r="D936" s="2" t="s">
        <v>808</v>
      </c>
      <c r="E936" s="2" t="s">
        <v>27</v>
      </c>
      <c r="F936" s="3">
        <f t="shared" si="169"/>
        <v>1008</v>
      </c>
      <c r="G936" s="3"/>
      <c r="H936" s="3">
        <v>1008</v>
      </c>
      <c r="I936" s="3">
        <f t="shared" si="170"/>
        <v>1047</v>
      </c>
      <c r="J936" s="3"/>
      <c r="K936" s="3">
        <v>1047</v>
      </c>
    </row>
    <row r="937" spans="1:11" ht="247.5">
      <c r="A937" s="4" t="s">
        <v>861</v>
      </c>
      <c r="B937" s="5"/>
      <c r="C937" s="5" t="s">
        <v>186</v>
      </c>
      <c r="D937" s="5" t="s">
        <v>809</v>
      </c>
      <c r="E937" s="5"/>
      <c r="F937" s="1">
        <f t="shared" si="169"/>
        <v>30953</v>
      </c>
      <c r="G937" s="1">
        <f>G938</f>
        <v>0</v>
      </c>
      <c r="H937" s="1">
        <f>H938</f>
        <v>30953</v>
      </c>
      <c r="I937" s="1">
        <f t="shared" si="170"/>
        <v>33006</v>
      </c>
      <c r="J937" s="1">
        <f>J938</f>
        <v>0</v>
      </c>
      <c r="K937" s="1">
        <f>K938</f>
        <v>33006</v>
      </c>
    </row>
    <row r="938" spans="1:11" ht="179.25" customHeight="1">
      <c r="A938" s="7" t="s">
        <v>1081</v>
      </c>
      <c r="B938" s="5"/>
      <c r="C938" s="2" t="s">
        <v>186</v>
      </c>
      <c r="D938" s="2" t="s">
        <v>810</v>
      </c>
      <c r="E938" s="2"/>
      <c r="F938" s="3">
        <f t="shared" si="169"/>
        <v>30953</v>
      </c>
      <c r="G938" s="3">
        <f>G939</f>
        <v>0</v>
      </c>
      <c r="H938" s="3">
        <f>H939</f>
        <v>30953</v>
      </c>
      <c r="I938" s="3">
        <f t="shared" si="170"/>
        <v>33006</v>
      </c>
      <c r="J938" s="3">
        <f>J939</f>
        <v>0</v>
      </c>
      <c r="K938" s="3">
        <f>K939</f>
        <v>33006</v>
      </c>
    </row>
    <row r="939" spans="1:11" ht="49.5">
      <c r="A939" s="12" t="s">
        <v>26</v>
      </c>
      <c r="B939" s="2"/>
      <c r="C939" s="2" t="s">
        <v>186</v>
      </c>
      <c r="D939" s="2" t="s">
        <v>810</v>
      </c>
      <c r="E939" s="2" t="s">
        <v>27</v>
      </c>
      <c r="F939" s="3">
        <f t="shared" si="169"/>
        <v>30953</v>
      </c>
      <c r="G939" s="3"/>
      <c r="H939" s="3">
        <v>30953</v>
      </c>
      <c r="I939" s="3">
        <f t="shared" si="170"/>
        <v>33006</v>
      </c>
      <c r="J939" s="3"/>
      <c r="K939" s="3">
        <v>33006</v>
      </c>
    </row>
    <row r="940" spans="1:11" ht="174.75" customHeight="1">
      <c r="A940" s="4" t="s">
        <v>811</v>
      </c>
      <c r="B940" s="5"/>
      <c r="C940" s="5" t="s">
        <v>186</v>
      </c>
      <c r="D940" s="5" t="s">
        <v>812</v>
      </c>
      <c r="E940" s="5"/>
      <c r="F940" s="1">
        <f t="shared" si="169"/>
        <v>5887</v>
      </c>
      <c r="G940" s="1">
        <f>G941</f>
        <v>0</v>
      </c>
      <c r="H940" s="1">
        <f>H941</f>
        <v>5887</v>
      </c>
      <c r="I940" s="1">
        <f t="shared" si="170"/>
        <v>6678</v>
      </c>
      <c r="J940" s="1">
        <f>J941</f>
        <v>0</v>
      </c>
      <c r="K940" s="1">
        <f>K941</f>
        <v>6678</v>
      </c>
    </row>
    <row r="941" spans="1:11" ht="111.75" customHeight="1">
      <c r="A941" s="7" t="s">
        <v>896</v>
      </c>
      <c r="B941" s="5"/>
      <c r="C941" s="2" t="s">
        <v>186</v>
      </c>
      <c r="D941" s="2" t="s">
        <v>813</v>
      </c>
      <c r="E941" s="2"/>
      <c r="F941" s="3">
        <f t="shared" si="169"/>
        <v>5887</v>
      </c>
      <c r="G941" s="3">
        <f>G942</f>
        <v>0</v>
      </c>
      <c r="H941" s="3">
        <f>H942</f>
        <v>5887</v>
      </c>
      <c r="I941" s="3">
        <f t="shared" si="170"/>
        <v>6678</v>
      </c>
      <c r="J941" s="3">
        <f>J942</f>
        <v>0</v>
      </c>
      <c r="K941" s="3">
        <f>K942</f>
        <v>6678</v>
      </c>
    </row>
    <row r="942" spans="1:11" ht="60" customHeight="1">
      <c r="A942" s="12" t="s">
        <v>26</v>
      </c>
      <c r="B942" s="2"/>
      <c r="C942" s="2" t="s">
        <v>186</v>
      </c>
      <c r="D942" s="2" t="s">
        <v>813</v>
      </c>
      <c r="E942" s="2" t="s">
        <v>27</v>
      </c>
      <c r="F942" s="3">
        <f t="shared" si="169"/>
        <v>5887</v>
      </c>
      <c r="G942" s="3"/>
      <c r="H942" s="3">
        <v>5887</v>
      </c>
      <c r="I942" s="3">
        <f t="shared" si="170"/>
        <v>6678</v>
      </c>
      <c r="J942" s="3"/>
      <c r="K942" s="3">
        <v>6678</v>
      </c>
    </row>
    <row r="943" spans="1:11" ht="141.75" customHeight="1">
      <c r="A943" s="4" t="s">
        <v>814</v>
      </c>
      <c r="B943" s="5"/>
      <c r="C943" s="5" t="s">
        <v>186</v>
      </c>
      <c r="D943" s="5" t="s">
        <v>815</v>
      </c>
      <c r="E943" s="5"/>
      <c r="F943" s="1">
        <f t="shared" ref="F943:F989" si="171">G943+H943</f>
        <v>16563</v>
      </c>
      <c r="G943" s="1">
        <f>G944</f>
        <v>0</v>
      </c>
      <c r="H943" s="1">
        <f>H944</f>
        <v>16563</v>
      </c>
      <c r="I943" s="1">
        <f t="shared" ref="I943:I962" si="172">J943+K943</f>
        <v>17595</v>
      </c>
      <c r="J943" s="1">
        <f>J944</f>
        <v>0</v>
      </c>
      <c r="K943" s="1">
        <f>K944</f>
        <v>17595</v>
      </c>
    </row>
    <row r="944" spans="1:11" ht="79.5" customHeight="1">
      <c r="A944" s="12" t="s">
        <v>1082</v>
      </c>
      <c r="B944" s="5"/>
      <c r="C944" s="2" t="s">
        <v>186</v>
      </c>
      <c r="D944" s="2" t="s">
        <v>816</v>
      </c>
      <c r="E944" s="2"/>
      <c r="F944" s="3">
        <f t="shared" si="171"/>
        <v>16563</v>
      </c>
      <c r="G944" s="3">
        <f>G945</f>
        <v>0</v>
      </c>
      <c r="H944" s="3">
        <f>H945</f>
        <v>16563</v>
      </c>
      <c r="I944" s="3">
        <f t="shared" si="172"/>
        <v>17595</v>
      </c>
      <c r="J944" s="3">
        <f>J945</f>
        <v>0</v>
      </c>
      <c r="K944" s="3">
        <f>K945</f>
        <v>17595</v>
      </c>
    </row>
    <row r="945" spans="1:11" ht="63.75" customHeight="1">
      <c r="A945" s="12" t="s">
        <v>26</v>
      </c>
      <c r="B945" s="2"/>
      <c r="C945" s="2" t="s">
        <v>186</v>
      </c>
      <c r="D945" s="2" t="s">
        <v>816</v>
      </c>
      <c r="E945" s="2" t="s">
        <v>27</v>
      </c>
      <c r="F945" s="3">
        <f t="shared" si="171"/>
        <v>16563</v>
      </c>
      <c r="G945" s="3"/>
      <c r="H945" s="3">
        <v>16563</v>
      </c>
      <c r="I945" s="3">
        <f t="shared" si="172"/>
        <v>17595</v>
      </c>
      <c r="J945" s="3"/>
      <c r="K945" s="3">
        <v>17595</v>
      </c>
    </row>
    <row r="946" spans="1:11" ht="181.5">
      <c r="A946" s="4" t="s">
        <v>817</v>
      </c>
      <c r="B946" s="5"/>
      <c r="C946" s="5" t="s">
        <v>186</v>
      </c>
      <c r="D946" s="5" t="s">
        <v>477</v>
      </c>
      <c r="E946" s="5"/>
      <c r="F946" s="1">
        <f t="shared" si="171"/>
        <v>540</v>
      </c>
      <c r="G946" s="1">
        <f>G947</f>
        <v>0</v>
      </c>
      <c r="H946" s="1">
        <f>H947</f>
        <v>540</v>
      </c>
      <c r="I946" s="1">
        <f t="shared" si="172"/>
        <v>540</v>
      </c>
      <c r="J946" s="1">
        <f>J947</f>
        <v>0</v>
      </c>
      <c r="K946" s="1">
        <f>K947</f>
        <v>540</v>
      </c>
    </row>
    <row r="947" spans="1:11" ht="191.25" customHeight="1">
      <c r="A947" s="12" t="s">
        <v>818</v>
      </c>
      <c r="B947" s="5"/>
      <c r="C947" s="2" t="s">
        <v>186</v>
      </c>
      <c r="D947" s="2" t="s">
        <v>479</v>
      </c>
      <c r="E947" s="2"/>
      <c r="F947" s="3">
        <f t="shared" si="171"/>
        <v>540</v>
      </c>
      <c r="G947" s="3">
        <f>G948</f>
        <v>0</v>
      </c>
      <c r="H947" s="3">
        <f>H948</f>
        <v>540</v>
      </c>
      <c r="I947" s="3">
        <f t="shared" si="172"/>
        <v>540</v>
      </c>
      <c r="J947" s="3">
        <f>J948</f>
        <v>0</v>
      </c>
      <c r="K947" s="3">
        <f>K948</f>
        <v>540</v>
      </c>
    </row>
    <row r="948" spans="1:11" ht="49.5">
      <c r="A948" s="12" t="s">
        <v>26</v>
      </c>
      <c r="B948" s="2"/>
      <c r="C948" s="2" t="s">
        <v>186</v>
      </c>
      <c r="D948" s="2" t="s">
        <v>479</v>
      </c>
      <c r="E948" s="2" t="s">
        <v>27</v>
      </c>
      <c r="F948" s="3">
        <f t="shared" si="171"/>
        <v>540</v>
      </c>
      <c r="G948" s="3"/>
      <c r="H948" s="3">
        <v>540</v>
      </c>
      <c r="I948" s="3">
        <f t="shared" si="172"/>
        <v>540</v>
      </c>
      <c r="J948" s="3"/>
      <c r="K948" s="3">
        <v>540</v>
      </c>
    </row>
    <row r="949" spans="1:11" ht="49.5">
      <c r="A949" s="5" t="s">
        <v>819</v>
      </c>
      <c r="B949" s="5"/>
      <c r="C949" s="5" t="s">
        <v>820</v>
      </c>
      <c r="D949" s="2"/>
      <c r="E949" s="2"/>
      <c r="F949" s="1">
        <f t="shared" si="171"/>
        <v>46909</v>
      </c>
      <c r="G949" s="1">
        <f>G950</f>
        <v>6910</v>
      </c>
      <c r="H949" s="1">
        <f>H950</f>
        <v>39999</v>
      </c>
      <c r="I949" s="1">
        <f t="shared" si="172"/>
        <v>47228</v>
      </c>
      <c r="J949" s="1">
        <f>J950</f>
        <v>7029</v>
      </c>
      <c r="K949" s="1">
        <f>K950</f>
        <v>40199</v>
      </c>
    </row>
    <row r="950" spans="1:11" ht="126" customHeight="1">
      <c r="A950" s="6" t="s">
        <v>615</v>
      </c>
      <c r="B950" s="5"/>
      <c r="C950" s="5" t="s">
        <v>820</v>
      </c>
      <c r="D950" s="5" t="s">
        <v>473</v>
      </c>
      <c r="E950" s="5"/>
      <c r="F950" s="1">
        <f t="shared" si="171"/>
        <v>46909</v>
      </c>
      <c r="G950" s="1">
        <f>G951+G955+G959</f>
        <v>6910</v>
      </c>
      <c r="H950" s="1">
        <f>H951+H955+H959</f>
        <v>39999</v>
      </c>
      <c r="I950" s="1">
        <f t="shared" si="172"/>
        <v>47228</v>
      </c>
      <c r="J950" s="1">
        <f>J951+J955+J959</f>
        <v>7029</v>
      </c>
      <c r="K950" s="1">
        <f>K951+K955+K959</f>
        <v>40199</v>
      </c>
    </row>
    <row r="951" spans="1:11" ht="108" customHeight="1">
      <c r="A951" s="6" t="s">
        <v>649</v>
      </c>
      <c r="B951" s="5"/>
      <c r="C951" s="5" t="s">
        <v>820</v>
      </c>
      <c r="D951" s="5" t="s">
        <v>617</v>
      </c>
      <c r="E951" s="5"/>
      <c r="F951" s="1">
        <f t="shared" si="171"/>
        <v>3</v>
      </c>
      <c r="G951" s="1">
        <f t="shared" ref="G951:K953" si="173">G952</f>
        <v>0</v>
      </c>
      <c r="H951" s="1">
        <f t="shared" si="173"/>
        <v>3</v>
      </c>
      <c r="I951" s="1">
        <f t="shared" si="172"/>
        <v>3</v>
      </c>
      <c r="J951" s="1">
        <f t="shared" si="173"/>
        <v>0</v>
      </c>
      <c r="K951" s="1">
        <f t="shared" si="173"/>
        <v>3</v>
      </c>
    </row>
    <row r="952" spans="1:11" ht="291.75" customHeight="1">
      <c r="A952" s="4" t="s">
        <v>736</v>
      </c>
      <c r="B952" s="5"/>
      <c r="C952" s="5" t="s">
        <v>820</v>
      </c>
      <c r="D952" s="5" t="s">
        <v>737</v>
      </c>
      <c r="E952" s="5"/>
      <c r="F952" s="1">
        <f t="shared" si="171"/>
        <v>3</v>
      </c>
      <c r="G952" s="1">
        <f t="shared" si="173"/>
        <v>0</v>
      </c>
      <c r="H952" s="1">
        <f t="shared" si="173"/>
        <v>3</v>
      </c>
      <c r="I952" s="1">
        <f t="shared" si="172"/>
        <v>3</v>
      </c>
      <c r="J952" s="1">
        <f t="shared" si="173"/>
        <v>0</v>
      </c>
      <c r="K952" s="1">
        <f t="shared" si="173"/>
        <v>3</v>
      </c>
    </row>
    <row r="953" spans="1:11" ht="73.5" customHeight="1">
      <c r="A953" s="12" t="s">
        <v>821</v>
      </c>
      <c r="B953" s="5"/>
      <c r="C953" s="2" t="s">
        <v>820</v>
      </c>
      <c r="D953" s="2" t="s">
        <v>822</v>
      </c>
      <c r="E953" s="2"/>
      <c r="F953" s="3">
        <f>G953+H953</f>
        <v>3</v>
      </c>
      <c r="G953" s="3">
        <f t="shared" si="173"/>
        <v>0</v>
      </c>
      <c r="H953" s="3">
        <f t="shared" si="173"/>
        <v>3</v>
      </c>
      <c r="I953" s="3">
        <f t="shared" si="172"/>
        <v>3</v>
      </c>
      <c r="J953" s="3">
        <f t="shared" si="173"/>
        <v>0</v>
      </c>
      <c r="K953" s="3">
        <f t="shared" si="173"/>
        <v>3</v>
      </c>
    </row>
    <row r="954" spans="1:11" ht="93" customHeight="1">
      <c r="A954" s="2" t="s">
        <v>21</v>
      </c>
      <c r="B954" s="2"/>
      <c r="C954" s="2" t="s">
        <v>820</v>
      </c>
      <c r="D954" s="2" t="s">
        <v>822</v>
      </c>
      <c r="E954" s="2" t="s">
        <v>14</v>
      </c>
      <c r="F954" s="3">
        <f>G954+H954</f>
        <v>3</v>
      </c>
      <c r="G954" s="3"/>
      <c r="H954" s="3">
        <v>3</v>
      </c>
      <c r="I954" s="3">
        <f t="shared" si="172"/>
        <v>3</v>
      </c>
      <c r="J954" s="3"/>
      <c r="K954" s="3">
        <v>3</v>
      </c>
    </row>
    <row r="955" spans="1:11" ht="99">
      <c r="A955" s="6" t="s">
        <v>823</v>
      </c>
      <c r="B955" s="5"/>
      <c r="C955" s="5" t="s">
        <v>820</v>
      </c>
      <c r="D955" s="5" t="s">
        <v>824</v>
      </c>
      <c r="E955" s="5"/>
      <c r="F955" s="1">
        <f>G955+H955</f>
        <v>3900</v>
      </c>
      <c r="G955" s="1">
        <f t="shared" ref="G955:K957" si="174">G956</f>
        <v>3900</v>
      </c>
      <c r="H955" s="1">
        <f t="shared" si="174"/>
        <v>0</v>
      </c>
      <c r="I955" s="1">
        <f t="shared" si="172"/>
        <v>3900</v>
      </c>
      <c r="J955" s="1">
        <f t="shared" si="174"/>
        <v>3900</v>
      </c>
      <c r="K955" s="1">
        <f t="shared" si="174"/>
        <v>0</v>
      </c>
    </row>
    <row r="956" spans="1:11" ht="191.25" customHeight="1">
      <c r="A956" s="4" t="s">
        <v>825</v>
      </c>
      <c r="B956" s="5"/>
      <c r="C956" s="5" t="s">
        <v>820</v>
      </c>
      <c r="D956" s="5" t="s">
        <v>826</v>
      </c>
      <c r="E956" s="5"/>
      <c r="F956" s="1">
        <f t="shared" si="171"/>
        <v>3900</v>
      </c>
      <c r="G956" s="1">
        <f t="shared" si="174"/>
        <v>3900</v>
      </c>
      <c r="H956" s="1">
        <f t="shared" si="174"/>
        <v>0</v>
      </c>
      <c r="I956" s="1">
        <f t="shared" si="172"/>
        <v>3900</v>
      </c>
      <c r="J956" s="1">
        <f t="shared" si="174"/>
        <v>3900</v>
      </c>
      <c r="K956" s="1">
        <f t="shared" si="174"/>
        <v>0</v>
      </c>
    </row>
    <row r="957" spans="1:11" ht="128.25" customHeight="1">
      <c r="A957" s="12" t="s">
        <v>140</v>
      </c>
      <c r="B957" s="5"/>
      <c r="C957" s="2" t="s">
        <v>820</v>
      </c>
      <c r="D957" s="2" t="s">
        <v>827</v>
      </c>
      <c r="E957" s="2"/>
      <c r="F957" s="3">
        <f t="shared" si="171"/>
        <v>3900</v>
      </c>
      <c r="G957" s="3">
        <f t="shared" si="174"/>
        <v>3900</v>
      </c>
      <c r="H957" s="3">
        <f t="shared" si="174"/>
        <v>0</v>
      </c>
      <c r="I957" s="3">
        <f t="shared" si="172"/>
        <v>3900</v>
      </c>
      <c r="J957" s="3">
        <f t="shared" si="174"/>
        <v>3900</v>
      </c>
      <c r="K957" s="3">
        <f t="shared" si="174"/>
        <v>0</v>
      </c>
    </row>
    <row r="958" spans="1:11" ht="108.75" customHeight="1">
      <c r="A958" s="2" t="s">
        <v>18</v>
      </c>
      <c r="B958" s="2"/>
      <c r="C958" s="2" t="s">
        <v>820</v>
      </c>
      <c r="D958" s="2" t="s">
        <v>827</v>
      </c>
      <c r="E958" s="2" t="s">
        <v>15</v>
      </c>
      <c r="F958" s="3">
        <f t="shared" si="171"/>
        <v>3900</v>
      </c>
      <c r="G958" s="3">
        <v>3900</v>
      </c>
      <c r="H958" s="3"/>
      <c r="I958" s="3">
        <f t="shared" si="172"/>
        <v>3900</v>
      </c>
      <c r="J958" s="3">
        <v>3900</v>
      </c>
      <c r="K958" s="3"/>
    </row>
    <row r="959" spans="1:11" ht="176.25" customHeight="1">
      <c r="A959" s="6" t="s">
        <v>828</v>
      </c>
      <c r="B959" s="5"/>
      <c r="C959" s="5" t="s">
        <v>820</v>
      </c>
      <c r="D959" s="5" t="s">
        <v>829</v>
      </c>
      <c r="E959" s="5"/>
      <c r="F959" s="1">
        <f>G959+H959</f>
        <v>43006</v>
      </c>
      <c r="G959" s="1">
        <f>G960+G963+G967+G972+G976+G980+G984</f>
        <v>3010</v>
      </c>
      <c r="H959" s="1">
        <f>H960+H963+H967+H972+H976+H980+H984</f>
        <v>39996</v>
      </c>
      <c r="I959" s="1">
        <f t="shared" si="172"/>
        <v>43325</v>
      </c>
      <c r="J959" s="1">
        <f>J960+J963+J967+J972+J976+J980+J984</f>
        <v>3129</v>
      </c>
      <c r="K959" s="1">
        <f>K960+K963+K967+K972+K976+K980+K984</f>
        <v>40196</v>
      </c>
    </row>
    <row r="960" spans="1:11" ht="279" customHeight="1">
      <c r="A960" s="4" t="s">
        <v>830</v>
      </c>
      <c r="B960" s="5"/>
      <c r="C960" s="5" t="s">
        <v>820</v>
      </c>
      <c r="D960" s="5" t="s">
        <v>831</v>
      </c>
      <c r="E960" s="5"/>
      <c r="F960" s="1">
        <f t="shared" si="171"/>
        <v>401</v>
      </c>
      <c r="G960" s="1">
        <f>G961</f>
        <v>401</v>
      </c>
      <c r="H960" s="1">
        <f>H961</f>
        <v>0</v>
      </c>
      <c r="I960" s="1">
        <f t="shared" si="172"/>
        <v>417</v>
      </c>
      <c r="J960" s="1">
        <f>J961</f>
        <v>417</v>
      </c>
      <c r="K960" s="1">
        <f>K961</f>
        <v>0</v>
      </c>
    </row>
    <row r="961" spans="1:11" ht="49.5">
      <c r="A961" s="12" t="s">
        <v>81</v>
      </c>
      <c r="B961" s="5"/>
      <c r="C961" s="2" t="s">
        <v>820</v>
      </c>
      <c r="D961" s="2" t="s">
        <v>860</v>
      </c>
      <c r="E961" s="2"/>
      <c r="F961" s="3">
        <f>G961+H961</f>
        <v>401</v>
      </c>
      <c r="G961" s="3">
        <f>G962</f>
        <v>401</v>
      </c>
      <c r="H961" s="3">
        <f>H962</f>
        <v>0</v>
      </c>
      <c r="I961" s="3">
        <f t="shared" si="172"/>
        <v>417</v>
      </c>
      <c r="J961" s="3">
        <f>J962</f>
        <v>417</v>
      </c>
      <c r="K961" s="3">
        <f>K962</f>
        <v>0</v>
      </c>
    </row>
    <row r="962" spans="1:11" ht="218.25" customHeight="1">
      <c r="A962" s="7" t="s">
        <v>20</v>
      </c>
      <c r="B962" s="2"/>
      <c r="C962" s="2" t="s">
        <v>820</v>
      </c>
      <c r="D962" s="2" t="s">
        <v>860</v>
      </c>
      <c r="E962" s="2" t="s">
        <v>13</v>
      </c>
      <c r="F962" s="3">
        <f>G962+H962</f>
        <v>401</v>
      </c>
      <c r="G962" s="3">
        <v>401</v>
      </c>
      <c r="H962" s="3"/>
      <c r="I962" s="3">
        <f t="shared" si="172"/>
        <v>417</v>
      </c>
      <c r="J962" s="3">
        <v>417</v>
      </c>
      <c r="K962" s="3"/>
    </row>
    <row r="963" spans="1:11" ht="258" customHeight="1">
      <c r="A963" s="4" t="s">
        <v>832</v>
      </c>
      <c r="B963" s="5"/>
      <c r="C963" s="5" t="s">
        <v>820</v>
      </c>
      <c r="D963" s="5" t="s">
        <v>833</v>
      </c>
      <c r="E963" s="5"/>
      <c r="F963" s="1">
        <f t="shared" si="171"/>
        <v>2609</v>
      </c>
      <c r="G963" s="1">
        <f>G964</f>
        <v>2609</v>
      </c>
      <c r="H963" s="1">
        <f>H964</f>
        <v>0</v>
      </c>
      <c r="I963" s="1">
        <f t="shared" ref="I963:I989" si="175">J963+K963</f>
        <v>2712</v>
      </c>
      <c r="J963" s="1">
        <f>J964</f>
        <v>2712</v>
      </c>
      <c r="K963" s="1">
        <f>K964</f>
        <v>0</v>
      </c>
    </row>
    <row r="964" spans="1:11" ht="82.5">
      <c r="A964" s="12" t="s">
        <v>57</v>
      </c>
      <c r="B964" s="5"/>
      <c r="C964" s="2" t="s">
        <v>820</v>
      </c>
      <c r="D964" s="2" t="s">
        <v>834</v>
      </c>
      <c r="E964" s="2"/>
      <c r="F964" s="3">
        <f t="shared" si="171"/>
        <v>2609</v>
      </c>
      <c r="G964" s="3">
        <f>G965+G966</f>
        <v>2609</v>
      </c>
      <c r="H964" s="3">
        <f>H965+H966</f>
        <v>0</v>
      </c>
      <c r="I964" s="3">
        <f t="shared" si="175"/>
        <v>2712</v>
      </c>
      <c r="J964" s="3">
        <f>J965+J966</f>
        <v>2712</v>
      </c>
      <c r="K964" s="3">
        <f>K965+K966</f>
        <v>0</v>
      </c>
    </row>
    <row r="965" spans="1:11" ht="207.75" customHeight="1">
      <c r="A965" s="7" t="s">
        <v>20</v>
      </c>
      <c r="B965" s="2"/>
      <c r="C965" s="2" t="s">
        <v>820</v>
      </c>
      <c r="D965" s="2" t="s">
        <v>834</v>
      </c>
      <c r="E965" s="2" t="s">
        <v>13</v>
      </c>
      <c r="F965" s="3">
        <f t="shared" si="171"/>
        <v>2570</v>
      </c>
      <c r="G965" s="3">
        <v>2570</v>
      </c>
      <c r="H965" s="3"/>
      <c r="I965" s="3">
        <f t="shared" si="175"/>
        <v>2673</v>
      </c>
      <c r="J965" s="3">
        <v>2673</v>
      </c>
      <c r="K965" s="3"/>
    </row>
    <row r="966" spans="1:11" ht="93" customHeight="1">
      <c r="A966" s="2" t="s">
        <v>21</v>
      </c>
      <c r="B966" s="2"/>
      <c r="C966" s="2" t="s">
        <v>820</v>
      </c>
      <c r="D966" s="2" t="s">
        <v>834</v>
      </c>
      <c r="E966" s="2" t="s">
        <v>14</v>
      </c>
      <c r="F966" s="3">
        <f t="shared" si="171"/>
        <v>39</v>
      </c>
      <c r="G966" s="3">
        <v>39</v>
      </c>
      <c r="H966" s="2"/>
      <c r="I966" s="3">
        <f t="shared" si="175"/>
        <v>39</v>
      </c>
      <c r="J966" s="3">
        <v>39</v>
      </c>
      <c r="K966" s="2"/>
    </row>
    <row r="967" spans="1:11" ht="126" customHeight="1">
      <c r="A967" s="4" t="s">
        <v>835</v>
      </c>
      <c r="B967" s="5"/>
      <c r="C967" s="5" t="s">
        <v>820</v>
      </c>
      <c r="D967" s="5" t="s">
        <v>836</v>
      </c>
      <c r="E967" s="5"/>
      <c r="F967" s="1">
        <f t="shared" si="171"/>
        <v>23562</v>
      </c>
      <c r="G967" s="1">
        <f>G968</f>
        <v>0</v>
      </c>
      <c r="H967" s="1">
        <f>H968</f>
        <v>23562</v>
      </c>
      <c r="I967" s="1">
        <f t="shared" si="175"/>
        <v>23562</v>
      </c>
      <c r="J967" s="1">
        <f>J968</f>
        <v>0</v>
      </c>
      <c r="K967" s="1">
        <f>K968</f>
        <v>23562</v>
      </c>
    </row>
    <row r="968" spans="1:11" ht="99">
      <c r="A968" s="12" t="s">
        <v>837</v>
      </c>
      <c r="B968" s="5"/>
      <c r="C968" s="2" t="s">
        <v>820</v>
      </c>
      <c r="D968" s="2" t="s">
        <v>838</v>
      </c>
      <c r="E968" s="2"/>
      <c r="F968" s="3">
        <f t="shared" si="171"/>
        <v>23562</v>
      </c>
      <c r="G968" s="3">
        <f>G969+G971+G970</f>
        <v>0</v>
      </c>
      <c r="H968" s="3">
        <f>H969+H971+H970</f>
        <v>23562</v>
      </c>
      <c r="I968" s="3">
        <f t="shared" si="175"/>
        <v>23562</v>
      </c>
      <c r="J968" s="3">
        <f>J969+J971+J970</f>
        <v>0</v>
      </c>
      <c r="K968" s="3">
        <f>K969+K971+K970</f>
        <v>23562</v>
      </c>
    </row>
    <row r="969" spans="1:11" ht="207.75" customHeight="1">
      <c r="A969" s="7" t="s">
        <v>20</v>
      </c>
      <c r="B969" s="2"/>
      <c r="C969" s="2" t="s">
        <v>820</v>
      </c>
      <c r="D969" s="2" t="s">
        <v>838</v>
      </c>
      <c r="E969" s="2" t="s">
        <v>13</v>
      </c>
      <c r="F969" s="3">
        <f t="shared" si="171"/>
        <v>21993</v>
      </c>
      <c r="G969" s="3"/>
      <c r="H969" s="3">
        <v>21993</v>
      </c>
      <c r="I969" s="3">
        <f t="shared" si="175"/>
        <v>23196</v>
      </c>
      <c r="J969" s="3"/>
      <c r="K969" s="3">
        <v>23196</v>
      </c>
    </row>
    <row r="970" spans="1:11" ht="93" customHeight="1">
      <c r="A970" s="2" t="s">
        <v>21</v>
      </c>
      <c r="B970" s="2"/>
      <c r="C970" s="2" t="s">
        <v>820</v>
      </c>
      <c r="D970" s="2" t="s">
        <v>838</v>
      </c>
      <c r="E970" s="2" t="s">
        <v>14</v>
      </c>
      <c r="F970" s="3">
        <f t="shared" si="171"/>
        <v>1493</v>
      </c>
      <c r="G970" s="3"/>
      <c r="H970" s="3">
        <v>1493</v>
      </c>
      <c r="I970" s="3">
        <f t="shared" si="175"/>
        <v>290</v>
      </c>
      <c r="J970" s="3"/>
      <c r="K970" s="3">
        <v>290</v>
      </c>
    </row>
    <row r="971" spans="1:11" ht="33">
      <c r="A971" s="2" t="s">
        <v>17</v>
      </c>
      <c r="B971" s="2"/>
      <c r="C971" s="2" t="s">
        <v>820</v>
      </c>
      <c r="D971" s="2" t="s">
        <v>838</v>
      </c>
      <c r="E971" s="2" t="s">
        <v>16</v>
      </c>
      <c r="F971" s="3">
        <f t="shared" si="171"/>
        <v>76</v>
      </c>
      <c r="G971" s="3"/>
      <c r="H971" s="3">
        <v>76</v>
      </c>
      <c r="I971" s="3">
        <f t="shared" si="175"/>
        <v>76</v>
      </c>
      <c r="J971" s="3"/>
      <c r="K971" s="3">
        <v>76</v>
      </c>
    </row>
    <row r="972" spans="1:11" ht="226.5" customHeight="1">
      <c r="A972" s="4" t="s">
        <v>839</v>
      </c>
      <c r="B972" s="5"/>
      <c r="C972" s="5" t="s">
        <v>820</v>
      </c>
      <c r="D972" s="5" t="s">
        <v>840</v>
      </c>
      <c r="E972" s="5"/>
      <c r="F972" s="1">
        <f t="shared" si="171"/>
        <v>4916</v>
      </c>
      <c r="G972" s="1">
        <f>G973</f>
        <v>0</v>
      </c>
      <c r="H972" s="1">
        <f>H973</f>
        <v>4916</v>
      </c>
      <c r="I972" s="1">
        <f t="shared" si="175"/>
        <v>4916</v>
      </c>
      <c r="J972" s="1">
        <f>J973</f>
        <v>0</v>
      </c>
      <c r="K972" s="1">
        <f>K973</f>
        <v>4916</v>
      </c>
    </row>
    <row r="973" spans="1:11" ht="165">
      <c r="A973" s="12" t="s">
        <v>841</v>
      </c>
      <c r="B973" s="5"/>
      <c r="C973" s="2" t="s">
        <v>820</v>
      </c>
      <c r="D973" s="2" t="s">
        <v>842</v>
      </c>
      <c r="E973" s="2"/>
      <c r="F973" s="3">
        <f t="shared" si="171"/>
        <v>4916</v>
      </c>
      <c r="G973" s="3">
        <f>G974+G975</f>
        <v>0</v>
      </c>
      <c r="H973" s="3">
        <f>H974+H975</f>
        <v>4916</v>
      </c>
      <c r="I973" s="3">
        <f t="shared" si="175"/>
        <v>4916</v>
      </c>
      <c r="J973" s="3">
        <f>J974+J975</f>
        <v>0</v>
      </c>
      <c r="K973" s="3">
        <f>K974+K975</f>
        <v>4916</v>
      </c>
    </row>
    <row r="974" spans="1:11" ht="210" customHeight="1">
      <c r="A974" s="7" t="s">
        <v>20</v>
      </c>
      <c r="B974" s="2"/>
      <c r="C974" s="2" t="s">
        <v>820</v>
      </c>
      <c r="D974" s="2" t="s">
        <v>842</v>
      </c>
      <c r="E974" s="2" t="s">
        <v>13</v>
      </c>
      <c r="F974" s="3">
        <f t="shared" si="171"/>
        <v>4866</v>
      </c>
      <c r="G974" s="3"/>
      <c r="H974" s="3">
        <v>4866</v>
      </c>
      <c r="I974" s="3">
        <f t="shared" si="175"/>
        <v>4916</v>
      </c>
      <c r="J974" s="3"/>
      <c r="K974" s="3">
        <v>4916</v>
      </c>
    </row>
    <row r="975" spans="1:11" ht="93" customHeight="1">
      <c r="A975" s="2" t="s">
        <v>21</v>
      </c>
      <c r="B975" s="2"/>
      <c r="C975" s="2" t="s">
        <v>820</v>
      </c>
      <c r="D975" s="2" t="s">
        <v>842</v>
      </c>
      <c r="E975" s="2" t="s">
        <v>14</v>
      </c>
      <c r="F975" s="3">
        <f t="shared" si="171"/>
        <v>50</v>
      </c>
      <c r="G975" s="3"/>
      <c r="H975" s="3">
        <v>50</v>
      </c>
      <c r="I975" s="3">
        <f t="shared" si="175"/>
        <v>0</v>
      </c>
      <c r="J975" s="3"/>
      <c r="K975" s="3"/>
    </row>
    <row r="976" spans="1:11" ht="148.5">
      <c r="A976" s="4" t="s">
        <v>866</v>
      </c>
      <c r="B976" s="5"/>
      <c r="C976" s="5" t="s">
        <v>820</v>
      </c>
      <c r="D976" s="5" t="s">
        <v>843</v>
      </c>
      <c r="E976" s="5"/>
      <c r="F976" s="1">
        <f t="shared" si="171"/>
        <v>1279</v>
      </c>
      <c r="G976" s="1">
        <f>G977</f>
        <v>0</v>
      </c>
      <c r="H976" s="1">
        <f>H977</f>
        <v>1279</v>
      </c>
      <c r="I976" s="1">
        <f t="shared" si="175"/>
        <v>1279</v>
      </c>
      <c r="J976" s="1">
        <f>J977</f>
        <v>0</v>
      </c>
      <c r="K976" s="1">
        <f>K977</f>
        <v>1279</v>
      </c>
    </row>
    <row r="977" spans="1:11" ht="93.75" customHeight="1">
      <c r="A977" s="12" t="s">
        <v>844</v>
      </c>
      <c r="B977" s="5"/>
      <c r="C977" s="2" t="s">
        <v>820</v>
      </c>
      <c r="D977" s="2" t="s">
        <v>845</v>
      </c>
      <c r="E977" s="2"/>
      <c r="F977" s="3">
        <f t="shared" si="171"/>
        <v>1279</v>
      </c>
      <c r="G977" s="3">
        <f>G978+G979</f>
        <v>0</v>
      </c>
      <c r="H977" s="3">
        <f>H978+H979</f>
        <v>1279</v>
      </c>
      <c r="I977" s="3">
        <f t="shared" si="175"/>
        <v>1279</v>
      </c>
      <c r="J977" s="3">
        <f>J978+J979</f>
        <v>0</v>
      </c>
      <c r="K977" s="3">
        <f>K978+K979</f>
        <v>1279</v>
      </c>
    </row>
    <row r="978" spans="1:11" ht="207" customHeight="1">
      <c r="A978" s="7" t="s">
        <v>20</v>
      </c>
      <c r="B978" s="2"/>
      <c r="C978" s="2" t="s">
        <v>820</v>
      </c>
      <c r="D978" s="2" t="s">
        <v>845</v>
      </c>
      <c r="E978" s="2" t="s">
        <v>13</v>
      </c>
      <c r="F978" s="3">
        <f t="shared" si="171"/>
        <v>1101</v>
      </c>
      <c r="G978" s="3"/>
      <c r="H978" s="3">
        <v>1101</v>
      </c>
      <c r="I978" s="3">
        <f t="shared" si="175"/>
        <v>1145</v>
      </c>
      <c r="J978" s="3"/>
      <c r="K978" s="3">
        <v>1145</v>
      </c>
    </row>
    <row r="979" spans="1:11" ht="93" customHeight="1">
      <c r="A979" s="2" t="s">
        <v>21</v>
      </c>
      <c r="B979" s="2"/>
      <c r="C979" s="2" t="s">
        <v>820</v>
      </c>
      <c r="D979" s="2" t="s">
        <v>845</v>
      </c>
      <c r="E979" s="2" t="s">
        <v>14</v>
      </c>
      <c r="F979" s="3">
        <f t="shared" si="171"/>
        <v>178</v>
      </c>
      <c r="G979" s="2"/>
      <c r="H979" s="3">
        <v>178</v>
      </c>
      <c r="I979" s="3">
        <f t="shared" si="175"/>
        <v>134</v>
      </c>
      <c r="J979" s="2"/>
      <c r="K979" s="3">
        <v>134</v>
      </c>
    </row>
    <row r="980" spans="1:11" ht="193.5" customHeight="1">
      <c r="A980" s="4" t="s">
        <v>846</v>
      </c>
      <c r="B980" s="5"/>
      <c r="C980" s="5" t="s">
        <v>820</v>
      </c>
      <c r="D980" s="5" t="s">
        <v>847</v>
      </c>
      <c r="E980" s="5"/>
      <c r="F980" s="1">
        <f t="shared" si="171"/>
        <v>4439</v>
      </c>
      <c r="G980" s="1">
        <f>G981</f>
        <v>0</v>
      </c>
      <c r="H980" s="1">
        <f>H981</f>
        <v>4439</v>
      </c>
      <c r="I980" s="1">
        <f t="shared" si="175"/>
        <v>4439</v>
      </c>
      <c r="J980" s="1">
        <f>J981</f>
        <v>0</v>
      </c>
      <c r="K980" s="1">
        <f>K981</f>
        <v>4439</v>
      </c>
    </row>
    <row r="981" spans="1:11" ht="115.5">
      <c r="A981" s="7" t="s">
        <v>848</v>
      </c>
      <c r="B981" s="2"/>
      <c r="C981" s="2" t="s">
        <v>820</v>
      </c>
      <c r="D981" s="2" t="s">
        <v>849</v>
      </c>
      <c r="E981" s="2"/>
      <c r="F981" s="3">
        <f t="shared" si="171"/>
        <v>4439</v>
      </c>
      <c r="G981" s="3">
        <f>G982+G983</f>
        <v>0</v>
      </c>
      <c r="H981" s="3">
        <f>H982+H983</f>
        <v>4439</v>
      </c>
      <c r="I981" s="3">
        <f t="shared" si="175"/>
        <v>4439</v>
      </c>
      <c r="J981" s="3">
        <f>J982+J983</f>
        <v>0</v>
      </c>
      <c r="K981" s="3">
        <f>K982+K983</f>
        <v>4439</v>
      </c>
    </row>
    <row r="982" spans="1:11" ht="213.75" customHeight="1">
      <c r="A982" s="7" t="s">
        <v>20</v>
      </c>
      <c r="B982" s="2"/>
      <c r="C982" s="2" t="s">
        <v>820</v>
      </c>
      <c r="D982" s="2" t="s">
        <v>849</v>
      </c>
      <c r="E982" s="2" t="s">
        <v>13</v>
      </c>
      <c r="F982" s="3">
        <f t="shared" si="171"/>
        <v>3830</v>
      </c>
      <c r="G982" s="3"/>
      <c r="H982" s="3">
        <v>3830</v>
      </c>
      <c r="I982" s="3">
        <f t="shared" si="175"/>
        <v>3983</v>
      </c>
      <c r="J982" s="3"/>
      <c r="K982" s="3">
        <v>3983</v>
      </c>
    </row>
    <row r="983" spans="1:11" ht="93" customHeight="1">
      <c r="A983" s="2" t="s">
        <v>21</v>
      </c>
      <c r="B983" s="2"/>
      <c r="C983" s="2" t="s">
        <v>820</v>
      </c>
      <c r="D983" s="2" t="s">
        <v>849</v>
      </c>
      <c r="E983" s="2" t="s">
        <v>14</v>
      </c>
      <c r="F983" s="3">
        <f t="shared" si="171"/>
        <v>609</v>
      </c>
      <c r="G983" s="3"/>
      <c r="H983" s="3">
        <v>609</v>
      </c>
      <c r="I983" s="3">
        <f t="shared" si="175"/>
        <v>456</v>
      </c>
      <c r="J983" s="3"/>
      <c r="K983" s="3">
        <v>456</v>
      </c>
    </row>
    <row r="984" spans="1:11" ht="132">
      <c r="A984" s="4" t="s">
        <v>850</v>
      </c>
      <c r="B984" s="5"/>
      <c r="C984" s="5" t="s">
        <v>820</v>
      </c>
      <c r="D984" s="5" t="s">
        <v>851</v>
      </c>
      <c r="E984" s="5"/>
      <c r="F984" s="1">
        <f t="shared" si="171"/>
        <v>5800</v>
      </c>
      <c r="G984" s="1">
        <f>G985</f>
        <v>0</v>
      </c>
      <c r="H984" s="1">
        <f>H985</f>
        <v>5800</v>
      </c>
      <c r="I984" s="1">
        <f t="shared" si="175"/>
        <v>6000</v>
      </c>
      <c r="J984" s="1">
        <f>J985</f>
        <v>0</v>
      </c>
      <c r="K984" s="1">
        <f>K985</f>
        <v>6000</v>
      </c>
    </row>
    <row r="985" spans="1:11" ht="109.5" customHeight="1">
      <c r="A985" s="12" t="s">
        <v>852</v>
      </c>
      <c r="B985" s="2"/>
      <c r="C985" s="2" t="s">
        <v>820</v>
      </c>
      <c r="D985" s="2" t="s">
        <v>853</v>
      </c>
      <c r="E985" s="2"/>
      <c r="F985" s="3">
        <f t="shared" si="171"/>
        <v>5800</v>
      </c>
      <c r="G985" s="3">
        <f>G986+G987</f>
        <v>0</v>
      </c>
      <c r="H985" s="3">
        <f>H986+H987</f>
        <v>5800</v>
      </c>
      <c r="I985" s="3">
        <f t="shared" si="175"/>
        <v>6000</v>
      </c>
      <c r="J985" s="3">
        <f>J986+J987</f>
        <v>0</v>
      </c>
      <c r="K985" s="3">
        <f>K986+K987</f>
        <v>6000</v>
      </c>
    </row>
    <row r="986" spans="1:11" ht="207" customHeight="1">
      <c r="A986" s="7" t="s">
        <v>20</v>
      </c>
      <c r="B986" s="2"/>
      <c r="C986" s="2" t="s">
        <v>820</v>
      </c>
      <c r="D986" s="2" t="s">
        <v>853</v>
      </c>
      <c r="E986" s="2" t="s">
        <v>13</v>
      </c>
      <c r="F986" s="3">
        <f t="shared" si="171"/>
        <v>3825</v>
      </c>
      <c r="G986" s="3"/>
      <c r="H986" s="3">
        <v>3825</v>
      </c>
      <c r="I986" s="3">
        <f t="shared" si="175"/>
        <v>3976</v>
      </c>
      <c r="J986" s="3"/>
      <c r="K986" s="3">
        <v>3976</v>
      </c>
    </row>
    <row r="987" spans="1:11" ht="93" customHeight="1">
      <c r="A987" s="2" t="s">
        <v>21</v>
      </c>
      <c r="B987" s="2"/>
      <c r="C987" s="2" t="s">
        <v>820</v>
      </c>
      <c r="D987" s="2" t="s">
        <v>853</v>
      </c>
      <c r="E987" s="2" t="s">
        <v>14</v>
      </c>
      <c r="F987" s="3">
        <f t="shared" si="171"/>
        <v>1975</v>
      </c>
      <c r="G987" s="3"/>
      <c r="H987" s="3">
        <v>1975</v>
      </c>
      <c r="I987" s="3">
        <f t="shared" si="175"/>
        <v>2024</v>
      </c>
      <c r="J987" s="3"/>
      <c r="K987" s="3">
        <v>2024</v>
      </c>
    </row>
    <row r="988" spans="1:11" ht="119.25" customHeight="1">
      <c r="A988" s="5" t="s">
        <v>34</v>
      </c>
      <c r="B988" s="5" t="s">
        <v>6</v>
      </c>
      <c r="C988" s="5"/>
      <c r="D988" s="5"/>
      <c r="E988" s="5"/>
      <c r="F988" s="1">
        <f t="shared" si="150"/>
        <v>137045</v>
      </c>
      <c r="G988" s="1">
        <f>G996+G989</f>
        <v>137045</v>
      </c>
      <c r="H988" s="1">
        <f>H996+H989</f>
        <v>0</v>
      </c>
      <c r="I988" s="1">
        <f t="shared" si="175"/>
        <v>142042</v>
      </c>
      <c r="J988" s="1">
        <f>J996+J989</f>
        <v>142042</v>
      </c>
      <c r="K988" s="1">
        <f>K996+K989</f>
        <v>0</v>
      </c>
    </row>
    <row r="989" spans="1:11" ht="54.75" customHeight="1">
      <c r="A989" s="5" t="s">
        <v>183</v>
      </c>
      <c r="B989" s="5"/>
      <c r="C989" s="5" t="s">
        <v>184</v>
      </c>
      <c r="D989" s="5"/>
      <c r="E989" s="5"/>
      <c r="F989" s="1">
        <f t="shared" si="171"/>
        <v>286</v>
      </c>
      <c r="G989" s="1">
        <f t="shared" ref="G989:H994" si="176">G990</f>
        <v>286</v>
      </c>
      <c r="H989" s="1">
        <f t="shared" si="176"/>
        <v>0</v>
      </c>
      <c r="I989" s="1">
        <f t="shared" si="175"/>
        <v>286</v>
      </c>
      <c r="J989" s="1">
        <f t="shared" ref="J989:K994" si="177">J990</f>
        <v>286</v>
      </c>
      <c r="K989" s="1">
        <f t="shared" si="177"/>
        <v>0</v>
      </c>
    </row>
    <row r="990" spans="1:11" ht="63" customHeight="1">
      <c r="A990" s="5" t="s">
        <v>595</v>
      </c>
      <c r="B990" s="5"/>
      <c r="C990" s="5" t="s">
        <v>596</v>
      </c>
      <c r="D990" s="5"/>
      <c r="E990" s="5"/>
      <c r="F990" s="1">
        <f t="shared" ref="F990:F995" si="178">G990+H990</f>
        <v>286</v>
      </c>
      <c r="G990" s="1">
        <f t="shared" si="176"/>
        <v>286</v>
      </c>
      <c r="H990" s="1">
        <f t="shared" si="176"/>
        <v>0</v>
      </c>
      <c r="I990" s="1">
        <f t="shared" ref="I990:I995" si="179">J990+K990</f>
        <v>286</v>
      </c>
      <c r="J990" s="1">
        <f t="shared" si="177"/>
        <v>286</v>
      </c>
      <c r="K990" s="1">
        <f t="shared" si="177"/>
        <v>0</v>
      </c>
    </row>
    <row r="991" spans="1:11" ht="120.75" customHeight="1">
      <c r="A991" s="6" t="s">
        <v>37</v>
      </c>
      <c r="B991" s="5"/>
      <c r="C991" s="5" t="s">
        <v>596</v>
      </c>
      <c r="D991" s="5" t="s">
        <v>108</v>
      </c>
      <c r="E991" s="5"/>
      <c r="F991" s="1">
        <f t="shared" si="178"/>
        <v>286</v>
      </c>
      <c r="G991" s="1">
        <f t="shared" si="176"/>
        <v>286</v>
      </c>
      <c r="H991" s="1">
        <f t="shared" si="176"/>
        <v>0</v>
      </c>
      <c r="I991" s="1">
        <f t="shared" si="179"/>
        <v>286</v>
      </c>
      <c r="J991" s="1">
        <f t="shared" si="177"/>
        <v>286</v>
      </c>
      <c r="K991" s="1">
        <f t="shared" si="177"/>
        <v>0</v>
      </c>
    </row>
    <row r="992" spans="1:11" ht="90" customHeight="1">
      <c r="A992" s="6" t="s">
        <v>97</v>
      </c>
      <c r="B992" s="5"/>
      <c r="C992" s="5" t="s">
        <v>596</v>
      </c>
      <c r="D992" s="5" t="s">
        <v>98</v>
      </c>
      <c r="E992" s="5"/>
      <c r="F992" s="1">
        <f t="shared" si="178"/>
        <v>286</v>
      </c>
      <c r="G992" s="1">
        <f t="shared" si="176"/>
        <v>286</v>
      </c>
      <c r="H992" s="1">
        <f t="shared" si="176"/>
        <v>0</v>
      </c>
      <c r="I992" s="1">
        <f t="shared" si="179"/>
        <v>286</v>
      </c>
      <c r="J992" s="1">
        <f t="shared" si="177"/>
        <v>286</v>
      </c>
      <c r="K992" s="1">
        <f t="shared" si="177"/>
        <v>0</v>
      </c>
    </row>
    <row r="993" spans="1:11" ht="140.25" customHeight="1">
      <c r="A993" s="22" t="s">
        <v>99</v>
      </c>
      <c r="B993" s="5"/>
      <c r="C993" s="5" t="s">
        <v>596</v>
      </c>
      <c r="D993" s="5" t="s">
        <v>103</v>
      </c>
      <c r="E993" s="5"/>
      <c r="F993" s="1">
        <f t="shared" si="178"/>
        <v>286</v>
      </c>
      <c r="G993" s="1">
        <f t="shared" si="176"/>
        <v>286</v>
      </c>
      <c r="H993" s="1">
        <f t="shared" si="176"/>
        <v>0</v>
      </c>
      <c r="I993" s="1">
        <f t="shared" si="179"/>
        <v>286</v>
      </c>
      <c r="J993" s="1">
        <f t="shared" si="177"/>
        <v>286</v>
      </c>
      <c r="K993" s="1">
        <f t="shared" si="177"/>
        <v>0</v>
      </c>
    </row>
    <row r="994" spans="1:11" ht="80.25" customHeight="1">
      <c r="A994" s="19" t="s">
        <v>899</v>
      </c>
      <c r="B994" s="5"/>
      <c r="C994" s="2" t="s">
        <v>596</v>
      </c>
      <c r="D994" s="2" t="s">
        <v>104</v>
      </c>
      <c r="E994" s="2"/>
      <c r="F994" s="3">
        <f t="shared" si="178"/>
        <v>286</v>
      </c>
      <c r="G994" s="3">
        <f t="shared" si="176"/>
        <v>286</v>
      </c>
      <c r="H994" s="3">
        <f t="shared" si="176"/>
        <v>0</v>
      </c>
      <c r="I994" s="3">
        <f t="shared" si="179"/>
        <v>286</v>
      </c>
      <c r="J994" s="3">
        <f t="shared" si="177"/>
        <v>286</v>
      </c>
      <c r="K994" s="3">
        <f t="shared" si="177"/>
        <v>0</v>
      </c>
    </row>
    <row r="995" spans="1:11" ht="64.5" customHeight="1">
      <c r="A995" s="12" t="s">
        <v>26</v>
      </c>
      <c r="B995" s="5"/>
      <c r="C995" s="2" t="s">
        <v>596</v>
      </c>
      <c r="D995" s="2" t="s">
        <v>104</v>
      </c>
      <c r="E995" s="2" t="s">
        <v>27</v>
      </c>
      <c r="F995" s="3">
        <f t="shared" si="178"/>
        <v>286</v>
      </c>
      <c r="G995" s="3">
        <v>286</v>
      </c>
      <c r="H995" s="3"/>
      <c r="I995" s="3">
        <f t="shared" si="179"/>
        <v>286</v>
      </c>
      <c r="J995" s="3">
        <v>286</v>
      </c>
      <c r="K995" s="1"/>
    </row>
    <row r="996" spans="1:11" ht="43.5" customHeight="1">
      <c r="A996" s="5" t="s">
        <v>35</v>
      </c>
      <c r="B996" s="5"/>
      <c r="C996" s="5" t="s">
        <v>36</v>
      </c>
      <c r="D996" s="5"/>
      <c r="E996" s="5"/>
      <c r="F996" s="1">
        <f t="shared" si="150"/>
        <v>136759</v>
      </c>
      <c r="G996" s="1">
        <f>G997+G1022</f>
        <v>136759</v>
      </c>
      <c r="H996" s="1">
        <f>H997+H1022</f>
        <v>0</v>
      </c>
      <c r="I996" s="1">
        <f t="shared" ref="I996:I1013" si="180">J996+K996</f>
        <v>141756</v>
      </c>
      <c r="J996" s="1">
        <f>J997+J1022</f>
        <v>141756</v>
      </c>
      <c r="K996" s="1">
        <f>K997+K1022</f>
        <v>0</v>
      </c>
    </row>
    <row r="997" spans="1:11" ht="27.75" customHeight="1">
      <c r="A997" s="5" t="s">
        <v>938</v>
      </c>
      <c r="B997" s="5"/>
      <c r="C997" s="5" t="s">
        <v>939</v>
      </c>
      <c r="D997" s="5"/>
      <c r="E997" s="5"/>
      <c r="F997" s="1">
        <f t="shared" si="150"/>
        <v>128907</v>
      </c>
      <c r="G997" s="1">
        <f>G998+G1009</f>
        <v>128907</v>
      </c>
      <c r="H997" s="1">
        <f>H1004</f>
        <v>0</v>
      </c>
      <c r="I997" s="1">
        <f t="shared" si="180"/>
        <v>133601</v>
      </c>
      <c r="J997" s="1">
        <f>J998+J1009</f>
        <v>133601</v>
      </c>
      <c r="K997" s="1">
        <f>K1004</f>
        <v>0</v>
      </c>
    </row>
    <row r="998" spans="1:11" ht="156" customHeight="1">
      <c r="A998" s="6" t="s">
        <v>19</v>
      </c>
      <c r="B998" s="5"/>
      <c r="C998" s="5" t="s">
        <v>939</v>
      </c>
      <c r="D998" s="5" t="s">
        <v>88</v>
      </c>
      <c r="E998" s="5"/>
      <c r="F998" s="1">
        <f t="shared" si="150"/>
        <v>26</v>
      </c>
      <c r="G998" s="1">
        <f>G999</f>
        <v>26</v>
      </c>
      <c r="H998" s="1">
        <f>H999</f>
        <v>0</v>
      </c>
      <c r="I998" s="1">
        <f t="shared" si="180"/>
        <v>26</v>
      </c>
      <c r="J998" s="1">
        <f>J999</f>
        <v>26</v>
      </c>
      <c r="K998" s="1">
        <f>K999</f>
        <v>0</v>
      </c>
    </row>
    <row r="999" spans="1:11" ht="211.5" customHeight="1">
      <c r="A999" s="6" t="s">
        <v>89</v>
      </c>
      <c r="B999" s="5"/>
      <c r="C999" s="5" t="s">
        <v>939</v>
      </c>
      <c r="D999" s="5" t="s">
        <v>90</v>
      </c>
      <c r="E999" s="5"/>
      <c r="F999" s="1">
        <f t="shared" si="150"/>
        <v>26</v>
      </c>
      <c r="G999" s="1">
        <f>G1000+G1003+G1006</f>
        <v>26</v>
      </c>
      <c r="H999" s="1">
        <f>H1000+H1003+H1006</f>
        <v>0</v>
      </c>
      <c r="I999" s="1">
        <f t="shared" si="180"/>
        <v>26</v>
      </c>
      <c r="J999" s="1">
        <f>J1000+J1003+J1006</f>
        <v>26</v>
      </c>
      <c r="K999" s="1">
        <f>K1000+K1003+K1006</f>
        <v>0</v>
      </c>
    </row>
    <row r="1000" spans="1:11" ht="99">
      <c r="A1000" s="5" t="s">
        <v>856</v>
      </c>
      <c r="B1000" s="5"/>
      <c r="C1000" s="5" t="s">
        <v>939</v>
      </c>
      <c r="D1000" s="5" t="s">
        <v>91</v>
      </c>
      <c r="E1000" s="5"/>
      <c r="F1000" s="1">
        <f t="shared" si="150"/>
        <v>20</v>
      </c>
      <c r="G1000" s="1">
        <f>G1001</f>
        <v>20</v>
      </c>
      <c r="H1000" s="1">
        <f>H1001</f>
        <v>0</v>
      </c>
      <c r="I1000" s="1">
        <f t="shared" si="180"/>
        <v>20</v>
      </c>
      <c r="J1000" s="1">
        <f>J1001</f>
        <v>20</v>
      </c>
      <c r="K1000" s="1">
        <f>K1001</f>
        <v>0</v>
      </c>
    </row>
    <row r="1001" spans="1:11" s="23" customFormat="1" ht="16.5">
      <c r="A1001" s="2" t="s">
        <v>67</v>
      </c>
      <c r="B1001" s="5"/>
      <c r="C1001" s="2" t="s">
        <v>939</v>
      </c>
      <c r="D1001" s="2" t="s">
        <v>92</v>
      </c>
      <c r="E1001" s="5"/>
      <c r="F1001" s="3">
        <f t="shared" si="150"/>
        <v>20</v>
      </c>
      <c r="G1001" s="3">
        <f>G1002</f>
        <v>20</v>
      </c>
      <c r="H1001" s="3">
        <f>H1002</f>
        <v>0</v>
      </c>
      <c r="I1001" s="3">
        <f t="shared" si="180"/>
        <v>20</v>
      </c>
      <c r="J1001" s="3">
        <f>J1002</f>
        <v>20</v>
      </c>
      <c r="K1001" s="3">
        <f>K1002</f>
        <v>0</v>
      </c>
    </row>
    <row r="1002" spans="1:11" ht="93" customHeight="1">
      <c r="A1002" s="2" t="s">
        <v>21</v>
      </c>
      <c r="B1002" s="5"/>
      <c r="C1002" s="2" t="s">
        <v>939</v>
      </c>
      <c r="D1002" s="2" t="s">
        <v>92</v>
      </c>
      <c r="E1002" s="2" t="s">
        <v>14</v>
      </c>
      <c r="F1002" s="3">
        <f t="shared" si="150"/>
        <v>20</v>
      </c>
      <c r="G1002" s="3">
        <v>20</v>
      </c>
      <c r="H1002" s="3"/>
      <c r="I1002" s="3">
        <f t="shared" si="180"/>
        <v>20</v>
      </c>
      <c r="J1002" s="3">
        <v>20</v>
      </c>
      <c r="K1002" s="3"/>
    </row>
    <row r="1003" spans="1:11" ht="148.5">
      <c r="A1003" s="5" t="s">
        <v>240</v>
      </c>
      <c r="B1003" s="5"/>
      <c r="C1003" s="5" t="s">
        <v>939</v>
      </c>
      <c r="D1003" s="5" t="s">
        <v>93</v>
      </c>
      <c r="E1003" s="5"/>
      <c r="F1003" s="1">
        <f t="shared" si="150"/>
        <v>3</v>
      </c>
      <c r="G1003" s="1">
        <f>G1004</f>
        <v>3</v>
      </c>
      <c r="H1003" s="1">
        <f>H1004</f>
        <v>0</v>
      </c>
      <c r="I1003" s="1">
        <f t="shared" si="180"/>
        <v>3</v>
      </c>
      <c r="J1003" s="1">
        <f>J1004</f>
        <v>3</v>
      </c>
      <c r="K1003" s="1">
        <f>K1004</f>
        <v>0</v>
      </c>
    </row>
    <row r="1004" spans="1:11" ht="16.5">
      <c r="A1004" s="2" t="s">
        <v>67</v>
      </c>
      <c r="B1004" s="5"/>
      <c r="C1004" s="2" t="s">
        <v>939</v>
      </c>
      <c r="D1004" s="2" t="s">
        <v>94</v>
      </c>
      <c r="E1004" s="2"/>
      <c r="F1004" s="3">
        <f t="shared" si="150"/>
        <v>3</v>
      </c>
      <c r="G1004" s="3">
        <f>G1005</f>
        <v>3</v>
      </c>
      <c r="H1004" s="3">
        <f>H1005</f>
        <v>0</v>
      </c>
      <c r="I1004" s="3">
        <f t="shared" si="180"/>
        <v>3</v>
      </c>
      <c r="J1004" s="3">
        <f>J1005</f>
        <v>3</v>
      </c>
      <c r="K1004" s="3">
        <f>K1005</f>
        <v>0</v>
      </c>
    </row>
    <row r="1005" spans="1:11" ht="93" customHeight="1">
      <c r="A1005" s="2" t="s">
        <v>21</v>
      </c>
      <c r="B1005" s="5"/>
      <c r="C1005" s="2" t="s">
        <v>939</v>
      </c>
      <c r="D1005" s="2" t="s">
        <v>94</v>
      </c>
      <c r="E1005" s="2" t="s">
        <v>14</v>
      </c>
      <c r="F1005" s="3">
        <f t="shared" si="150"/>
        <v>3</v>
      </c>
      <c r="G1005" s="3">
        <v>3</v>
      </c>
      <c r="H1005" s="3"/>
      <c r="I1005" s="3">
        <f t="shared" si="180"/>
        <v>3</v>
      </c>
      <c r="J1005" s="3">
        <v>3</v>
      </c>
      <c r="K1005" s="3"/>
    </row>
    <row r="1006" spans="1:11" ht="148.5">
      <c r="A1006" s="5" t="s">
        <v>239</v>
      </c>
      <c r="B1006" s="5"/>
      <c r="C1006" s="5" t="s">
        <v>939</v>
      </c>
      <c r="D1006" s="5" t="s">
        <v>95</v>
      </c>
      <c r="E1006" s="5"/>
      <c r="F1006" s="1">
        <f t="shared" si="150"/>
        <v>3</v>
      </c>
      <c r="G1006" s="1">
        <f>G1007</f>
        <v>3</v>
      </c>
      <c r="H1006" s="1">
        <f>H1007</f>
        <v>0</v>
      </c>
      <c r="I1006" s="1">
        <f t="shared" si="180"/>
        <v>3</v>
      </c>
      <c r="J1006" s="1">
        <f>J1007</f>
        <v>3</v>
      </c>
      <c r="K1006" s="1">
        <f>K1007</f>
        <v>0</v>
      </c>
    </row>
    <row r="1007" spans="1:11" ht="16.5">
      <c r="A1007" s="2" t="s">
        <v>67</v>
      </c>
      <c r="B1007" s="5"/>
      <c r="C1007" s="2" t="s">
        <v>939</v>
      </c>
      <c r="D1007" s="2" t="s">
        <v>96</v>
      </c>
      <c r="E1007" s="2"/>
      <c r="F1007" s="3">
        <f t="shared" si="150"/>
        <v>3</v>
      </c>
      <c r="G1007" s="3">
        <f>G1008</f>
        <v>3</v>
      </c>
      <c r="H1007" s="3">
        <f>H1008</f>
        <v>0</v>
      </c>
      <c r="I1007" s="3">
        <f t="shared" si="180"/>
        <v>3</v>
      </c>
      <c r="J1007" s="3">
        <f>J1008</f>
        <v>3</v>
      </c>
      <c r="K1007" s="3">
        <f>K1008</f>
        <v>0</v>
      </c>
    </row>
    <row r="1008" spans="1:11" ht="207.75" customHeight="1">
      <c r="A1008" s="7" t="s">
        <v>20</v>
      </c>
      <c r="B1008" s="5"/>
      <c r="C1008" s="2" t="s">
        <v>939</v>
      </c>
      <c r="D1008" s="2" t="s">
        <v>96</v>
      </c>
      <c r="E1008" s="2" t="s">
        <v>13</v>
      </c>
      <c r="F1008" s="3">
        <f t="shared" si="150"/>
        <v>3</v>
      </c>
      <c r="G1008" s="3">
        <v>3</v>
      </c>
      <c r="H1008" s="3"/>
      <c r="I1008" s="3">
        <f t="shared" si="180"/>
        <v>3</v>
      </c>
      <c r="J1008" s="3">
        <v>3</v>
      </c>
      <c r="K1008" s="3"/>
    </row>
    <row r="1009" spans="1:11" ht="115.5">
      <c r="A1009" s="6" t="s">
        <v>37</v>
      </c>
      <c r="B1009" s="5"/>
      <c r="C1009" s="5" t="s">
        <v>939</v>
      </c>
      <c r="D1009" s="5" t="s">
        <v>108</v>
      </c>
      <c r="E1009" s="5"/>
      <c r="F1009" s="1">
        <f>G1009+H1009</f>
        <v>128881</v>
      </c>
      <c r="G1009" s="1">
        <f>G1010</f>
        <v>128881</v>
      </c>
      <c r="H1009" s="1">
        <f>H1010</f>
        <v>0</v>
      </c>
      <c r="I1009" s="1">
        <f t="shared" si="180"/>
        <v>133575</v>
      </c>
      <c r="J1009" s="1">
        <f>J1010</f>
        <v>133575</v>
      </c>
      <c r="K1009" s="1">
        <f>K1010</f>
        <v>0</v>
      </c>
    </row>
    <row r="1010" spans="1:11" ht="96" customHeight="1">
      <c r="A1010" s="6" t="s">
        <v>97</v>
      </c>
      <c r="B1010" s="5"/>
      <c r="C1010" s="5" t="s">
        <v>939</v>
      </c>
      <c r="D1010" s="5" t="s">
        <v>98</v>
      </c>
      <c r="E1010" s="5"/>
      <c r="F1010" s="1">
        <f t="shared" si="150"/>
        <v>128881</v>
      </c>
      <c r="G1010" s="1">
        <f>G1011+G1016+G1019</f>
        <v>128881</v>
      </c>
      <c r="H1010" s="1">
        <f>H1011+H1016+H1019</f>
        <v>0</v>
      </c>
      <c r="I1010" s="1">
        <f t="shared" si="180"/>
        <v>133575</v>
      </c>
      <c r="J1010" s="1">
        <f>J1011+J1016+J1019</f>
        <v>133575</v>
      </c>
      <c r="K1010" s="1">
        <f>K1011+K1016+K1019</f>
        <v>0</v>
      </c>
    </row>
    <row r="1011" spans="1:11" ht="192" customHeight="1">
      <c r="A1011" s="22" t="s">
        <v>238</v>
      </c>
      <c r="B1011" s="5"/>
      <c r="C1011" s="5" t="s">
        <v>939</v>
      </c>
      <c r="D1011" s="5" t="s">
        <v>101</v>
      </c>
      <c r="E1011" s="5"/>
      <c r="F1011" s="1">
        <f t="shared" si="150"/>
        <v>9905</v>
      </c>
      <c r="G1011" s="1">
        <f>G1012</f>
        <v>9905</v>
      </c>
      <c r="H1011" s="1">
        <f>H1012</f>
        <v>0</v>
      </c>
      <c r="I1011" s="1">
        <f t="shared" si="180"/>
        <v>10150</v>
      </c>
      <c r="J1011" s="1">
        <f>J1012</f>
        <v>10150</v>
      </c>
      <c r="K1011" s="1">
        <f>K1012</f>
        <v>0</v>
      </c>
    </row>
    <row r="1012" spans="1:11" ht="29.25" customHeight="1">
      <c r="A1012" s="19" t="s">
        <v>67</v>
      </c>
      <c r="B1012" s="5"/>
      <c r="C1012" s="2" t="s">
        <v>939</v>
      </c>
      <c r="D1012" s="2" t="s">
        <v>102</v>
      </c>
      <c r="E1012" s="2"/>
      <c r="F1012" s="3">
        <f t="shared" si="150"/>
        <v>9905</v>
      </c>
      <c r="G1012" s="3">
        <f>G1014+G1015+G1013</f>
        <v>9905</v>
      </c>
      <c r="H1012" s="3">
        <f>H1014+H1015</f>
        <v>0</v>
      </c>
      <c r="I1012" s="3">
        <f t="shared" si="180"/>
        <v>10150</v>
      </c>
      <c r="J1012" s="3">
        <f>J1014+J1015+J1013</f>
        <v>10150</v>
      </c>
      <c r="K1012" s="3">
        <f>K1014+K1015</f>
        <v>0</v>
      </c>
    </row>
    <row r="1013" spans="1:11" ht="206.25" customHeight="1">
      <c r="A1013" s="7" t="s">
        <v>20</v>
      </c>
      <c r="B1013" s="5"/>
      <c r="C1013" s="2" t="s">
        <v>939</v>
      </c>
      <c r="D1013" s="2" t="s">
        <v>102</v>
      </c>
      <c r="E1013" s="2" t="s">
        <v>13</v>
      </c>
      <c r="F1013" s="3">
        <f>G1013+H1013</f>
        <v>1671</v>
      </c>
      <c r="G1013" s="3">
        <v>1671</v>
      </c>
      <c r="H1013" s="3"/>
      <c r="I1013" s="3">
        <f t="shared" si="180"/>
        <v>1670</v>
      </c>
      <c r="J1013" s="3">
        <v>1670</v>
      </c>
      <c r="K1013" s="3"/>
    </row>
    <row r="1014" spans="1:11" ht="93" customHeight="1">
      <c r="A1014" s="2" t="s">
        <v>21</v>
      </c>
      <c r="B1014" s="5"/>
      <c r="C1014" s="2" t="s">
        <v>939</v>
      </c>
      <c r="D1014" s="2" t="s">
        <v>102</v>
      </c>
      <c r="E1014" s="2" t="s">
        <v>14</v>
      </c>
      <c r="F1014" s="3">
        <f t="shared" ref="F1014:F1034" si="181">G1014+H1014</f>
        <v>830</v>
      </c>
      <c r="G1014" s="3">
        <v>830</v>
      </c>
      <c r="H1014" s="3"/>
      <c r="I1014" s="3">
        <f t="shared" ref="I1014:I1037" si="182">J1014+K1014</f>
        <v>830</v>
      </c>
      <c r="J1014" s="3">
        <v>830</v>
      </c>
      <c r="K1014" s="3"/>
    </row>
    <row r="1015" spans="1:11" ht="117.75" customHeight="1">
      <c r="A1015" s="2" t="s">
        <v>18</v>
      </c>
      <c r="B1015" s="5"/>
      <c r="C1015" s="2" t="s">
        <v>939</v>
      </c>
      <c r="D1015" s="2" t="s">
        <v>102</v>
      </c>
      <c r="E1015" s="2" t="s">
        <v>15</v>
      </c>
      <c r="F1015" s="3">
        <f t="shared" si="181"/>
        <v>7404</v>
      </c>
      <c r="G1015" s="3">
        <v>7404</v>
      </c>
      <c r="H1015" s="3"/>
      <c r="I1015" s="3">
        <f t="shared" si="182"/>
        <v>7650</v>
      </c>
      <c r="J1015" s="3">
        <v>7650</v>
      </c>
      <c r="K1015" s="3"/>
    </row>
    <row r="1016" spans="1:11" ht="143.25" customHeight="1">
      <c r="A1016" s="22" t="s">
        <v>99</v>
      </c>
      <c r="B1016" s="5"/>
      <c r="C1016" s="5" t="s">
        <v>939</v>
      </c>
      <c r="D1016" s="5" t="s">
        <v>103</v>
      </c>
      <c r="E1016" s="5"/>
      <c r="F1016" s="1">
        <f t="shared" si="181"/>
        <v>396</v>
      </c>
      <c r="G1016" s="1">
        <f>G1017</f>
        <v>396</v>
      </c>
      <c r="H1016" s="1">
        <f>H1017</f>
        <v>0</v>
      </c>
      <c r="I1016" s="1">
        <f t="shared" si="182"/>
        <v>396</v>
      </c>
      <c r="J1016" s="1">
        <f>J1017</f>
        <v>396</v>
      </c>
      <c r="K1016" s="1">
        <f>K1017</f>
        <v>0</v>
      </c>
    </row>
    <row r="1017" spans="1:11" ht="126.75" customHeight="1">
      <c r="A1017" s="19" t="s">
        <v>100</v>
      </c>
      <c r="B1017" s="5"/>
      <c r="C1017" s="2" t="s">
        <v>939</v>
      </c>
      <c r="D1017" s="2" t="s">
        <v>105</v>
      </c>
      <c r="E1017" s="2"/>
      <c r="F1017" s="3">
        <f t="shared" si="181"/>
        <v>396</v>
      </c>
      <c r="G1017" s="3">
        <f>G1018</f>
        <v>396</v>
      </c>
      <c r="H1017" s="3">
        <f>H1018</f>
        <v>0</v>
      </c>
      <c r="I1017" s="3">
        <f t="shared" si="182"/>
        <v>396</v>
      </c>
      <c r="J1017" s="3">
        <f>J1018</f>
        <v>396</v>
      </c>
      <c r="K1017" s="3">
        <f>K1018</f>
        <v>0</v>
      </c>
    </row>
    <row r="1018" spans="1:11" ht="60" customHeight="1">
      <c r="A1018" s="12" t="s">
        <v>26</v>
      </c>
      <c r="B1018" s="5"/>
      <c r="C1018" s="2" t="s">
        <v>939</v>
      </c>
      <c r="D1018" s="2" t="s">
        <v>105</v>
      </c>
      <c r="E1018" s="2" t="s">
        <v>27</v>
      </c>
      <c r="F1018" s="3">
        <f t="shared" si="181"/>
        <v>396</v>
      </c>
      <c r="G1018" s="3">
        <v>396</v>
      </c>
      <c r="H1018" s="3"/>
      <c r="I1018" s="3">
        <f t="shared" si="182"/>
        <v>396</v>
      </c>
      <c r="J1018" s="3">
        <v>396</v>
      </c>
      <c r="K1018" s="3"/>
    </row>
    <row r="1019" spans="1:11" ht="147.75" customHeight="1">
      <c r="A1019" s="22" t="s">
        <v>926</v>
      </c>
      <c r="B1019" s="5"/>
      <c r="C1019" s="5" t="s">
        <v>939</v>
      </c>
      <c r="D1019" s="5" t="s">
        <v>106</v>
      </c>
      <c r="E1019" s="5"/>
      <c r="F1019" s="1">
        <f t="shared" si="181"/>
        <v>118580</v>
      </c>
      <c r="G1019" s="1">
        <f>G1020</f>
        <v>118580</v>
      </c>
      <c r="H1019" s="1">
        <f>H1020</f>
        <v>0</v>
      </c>
      <c r="I1019" s="1">
        <f t="shared" si="182"/>
        <v>123029</v>
      </c>
      <c r="J1019" s="1">
        <f>J1020</f>
        <v>123029</v>
      </c>
      <c r="K1019" s="1">
        <f>K1020</f>
        <v>0</v>
      </c>
    </row>
    <row r="1020" spans="1:11" ht="92.25" customHeight="1">
      <c r="A1020" s="19" t="s">
        <v>42</v>
      </c>
      <c r="B1020" s="5"/>
      <c r="C1020" s="2" t="s">
        <v>939</v>
      </c>
      <c r="D1020" s="2" t="s">
        <v>107</v>
      </c>
      <c r="E1020" s="2"/>
      <c r="F1020" s="3">
        <f t="shared" si="181"/>
        <v>118580</v>
      </c>
      <c r="G1020" s="3">
        <f>G1021</f>
        <v>118580</v>
      </c>
      <c r="H1020" s="3">
        <f>H1021</f>
        <v>0</v>
      </c>
      <c r="I1020" s="3">
        <f t="shared" si="182"/>
        <v>123029</v>
      </c>
      <c r="J1020" s="3">
        <f>J1021</f>
        <v>123029</v>
      </c>
      <c r="K1020" s="3">
        <f>K1021</f>
        <v>0</v>
      </c>
    </row>
    <row r="1021" spans="1:11" ht="119.25" customHeight="1">
      <c r="A1021" s="2" t="s">
        <v>18</v>
      </c>
      <c r="B1021" s="5"/>
      <c r="C1021" s="2" t="s">
        <v>939</v>
      </c>
      <c r="D1021" s="2" t="s">
        <v>107</v>
      </c>
      <c r="E1021" s="2" t="s">
        <v>15</v>
      </c>
      <c r="F1021" s="3">
        <f t="shared" si="181"/>
        <v>118580</v>
      </c>
      <c r="G1021" s="3">
        <v>118580</v>
      </c>
      <c r="H1021" s="3"/>
      <c r="I1021" s="3">
        <f t="shared" si="182"/>
        <v>123029</v>
      </c>
      <c r="J1021" s="3">
        <v>123029</v>
      </c>
      <c r="K1021" s="3"/>
    </row>
    <row r="1022" spans="1:11" ht="67.5" customHeight="1">
      <c r="A1022" s="5" t="s">
        <v>8</v>
      </c>
      <c r="B1022" s="5"/>
      <c r="C1022" s="5" t="s">
        <v>7</v>
      </c>
      <c r="D1022" s="5"/>
      <c r="E1022" s="5"/>
      <c r="F1022" s="1">
        <f t="shared" si="181"/>
        <v>7852</v>
      </c>
      <c r="G1022" s="1">
        <f>G1023</f>
        <v>7852</v>
      </c>
      <c r="H1022" s="1">
        <f>H998+H1023</f>
        <v>0</v>
      </c>
      <c r="I1022" s="1">
        <f t="shared" si="182"/>
        <v>8155</v>
      </c>
      <c r="J1022" s="1">
        <f>J1023</f>
        <v>8155</v>
      </c>
      <c r="K1022" s="1">
        <f>K998+K1023</f>
        <v>0</v>
      </c>
    </row>
    <row r="1023" spans="1:11" ht="128.25" customHeight="1">
      <c r="A1023" s="6" t="s">
        <v>37</v>
      </c>
      <c r="B1023" s="5"/>
      <c r="C1023" s="5" t="s">
        <v>7</v>
      </c>
      <c r="D1023" s="5" t="s">
        <v>108</v>
      </c>
      <c r="E1023" s="5"/>
      <c r="F1023" s="1">
        <f t="shared" si="181"/>
        <v>7852</v>
      </c>
      <c r="G1023" s="1">
        <f>G1024</f>
        <v>7852</v>
      </c>
      <c r="H1023" s="1">
        <f>H1024</f>
        <v>0</v>
      </c>
      <c r="I1023" s="1">
        <f t="shared" si="182"/>
        <v>8155</v>
      </c>
      <c r="J1023" s="1">
        <f>J1024</f>
        <v>8155</v>
      </c>
      <c r="K1023" s="1">
        <f>K1024</f>
        <v>0</v>
      </c>
    </row>
    <row r="1024" spans="1:11" ht="204" customHeight="1">
      <c r="A1024" s="6" t="s">
        <v>109</v>
      </c>
      <c r="B1024" s="5"/>
      <c r="C1024" s="5" t="s">
        <v>7</v>
      </c>
      <c r="D1024" s="5" t="s">
        <v>110</v>
      </c>
      <c r="E1024" s="5"/>
      <c r="F1024" s="1">
        <f t="shared" si="181"/>
        <v>7852</v>
      </c>
      <c r="G1024" s="1">
        <f>G1025+G1030</f>
        <v>7852</v>
      </c>
      <c r="H1024" s="1">
        <f>H1025+H1030</f>
        <v>0</v>
      </c>
      <c r="I1024" s="1">
        <f t="shared" si="182"/>
        <v>8155</v>
      </c>
      <c r="J1024" s="1">
        <f>J1025+J1030</f>
        <v>8155</v>
      </c>
      <c r="K1024" s="1">
        <f>K1025+K1030</f>
        <v>0</v>
      </c>
    </row>
    <row r="1025" spans="1:11" ht="125.25" customHeight="1">
      <c r="A1025" s="22" t="s">
        <v>862</v>
      </c>
      <c r="B1025" s="5"/>
      <c r="C1025" s="5" t="s">
        <v>7</v>
      </c>
      <c r="D1025" s="5" t="s">
        <v>111</v>
      </c>
      <c r="E1025" s="5"/>
      <c r="F1025" s="1">
        <f t="shared" si="181"/>
        <v>4048</v>
      </c>
      <c r="G1025" s="1">
        <f>G1026</f>
        <v>4048</v>
      </c>
      <c r="H1025" s="1">
        <f>H1026</f>
        <v>0</v>
      </c>
      <c r="I1025" s="1">
        <f t="shared" si="182"/>
        <v>4207</v>
      </c>
      <c r="J1025" s="1">
        <f>J1026</f>
        <v>4207</v>
      </c>
      <c r="K1025" s="1">
        <f>K1026</f>
        <v>0</v>
      </c>
    </row>
    <row r="1026" spans="1:11" ht="60.75" customHeight="1">
      <c r="A1026" s="19" t="s">
        <v>81</v>
      </c>
      <c r="B1026" s="5"/>
      <c r="C1026" s="2" t="s">
        <v>7</v>
      </c>
      <c r="D1026" s="2" t="s">
        <v>112</v>
      </c>
      <c r="E1026" s="2"/>
      <c r="F1026" s="3">
        <f t="shared" si="181"/>
        <v>4048</v>
      </c>
      <c r="G1026" s="3">
        <f>G1027+G1028+G1029</f>
        <v>4048</v>
      </c>
      <c r="H1026" s="3">
        <f>H1027+H1028+H1029</f>
        <v>0</v>
      </c>
      <c r="I1026" s="3">
        <f t="shared" si="182"/>
        <v>4207</v>
      </c>
      <c r="J1026" s="3">
        <f>J1027+J1028+J1029</f>
        <v>4207</v>
      </c>
      <c r="K1026" s="3">
        <f>K1027+K1028+K1029</f>
        <v>0</v>
      </c>
    </row>
    <row r="1027" spans="1:11" ht="216" customHeight="1">
      <c r="A1027" s="7" t="s">
        <v>20</v>
      </c>
      <c r="B1027" s="5"/>
      <c r="C1027" s="2" t="s">
        <v>7</v>
      </c>
      <c r="D1027" s="2" t="s">
        <v>112</v>
      </c>
      <c r="E1027" s="2" t="s">
        <v>13</v>
      </c>
      <c r="F1027" s="3">
        <f t="shared" si="181"/>
        <v>3993</v>
      </c>
      <c r="G1027" s="3">
        <v>3993</v>
      </c>
      <c r="H1027" s="3"/>
      <c r="I1027" s="3">
        <f t="shared" si="182"/>
        <v>4152</v>
      </c>
      <c r="J1027" s="3">
        <v>4152</v>
      </c>
      <c r="K1027" s="3"/>
    </row>
    <row r="1028" spans="1:11" ht="93" customHeight="1">
      <c r="A1028" s="2" t="s">
        <v>21</v>
      </c>
      <c r="B1028" s="5"/>
      <c r="C1028" s="2" t="s">
        <v>7</v>
      </c>
      <c r="D1028" s="2" t="s">
        <v>112</v>
      </c>
      <c r="E1028" s="2" t="s">
        <v>14</v>
      </c>
      <c r="F1028" s="3">
        <f t="shared" si="181"/>
        <v>49</v>
      </c>
      <c r="G1028" s="3">
        <v>49</v>
      </c>
      <c r="H1028" s="3"/>
      <c r="I1028" s="3">
        <f t="shared" si="182"/>
        <v>49</v>
      </c>
      <c r="J1028" s="3">
        <v>49</v>
      </c>
      <c r="K1028" s="3"/>
    </row>
    <row r="1029" spans="1:11" ht="37.5" customHeight="1">
      <c r="A1029" s="2" t="s">
        <v>17</v>
      </c>
      <c r="B1029" s="5"/>
      <c r="C1029" s="2" t="s">
        <v>7</v>
      </c>
      <c r="D1029" s="2" t="s">
        <v>112</v>
      </c>
      <c r="E1029" s="2" t="s">
        <v>16</v>
      </c>
      <c r="F1029" s="3">
        <f t="shared" si="181"/>
        <v>6</v>
      </c>
      <c r="G1029" s="3">
        <v>6</v>
      </c>
      <c r="H1029" s="3"/>
      <c r="I1029" s="3">
        <f t="shared" si="182"/>
        <v>6</v>
      </c>
      <c r="J1029" s="3">
        <v>6</v>
      </c>
      <c r="K1029" s="3"/>
    </row>
    <row r="1030" spans="1:11" ht="120.75" customHeight="1">
      <c r="A1030" s="22" t="s">
        <v>863</v>
      </c>
      <c r="B1030" s="5"/>
      <c r="C1030" s="5" t="s">
        <v>7</v>
      </c>
      <c r="D1030" s="5" t="s">
        <v>113</v>
      </c>
      <c r="E1030" s="5"/>
      <c r="F1030" s="1">
        <f t="shared" si="181"/>
        <v>3804</v>
      </c>
      <c r="G1030" s="1">
        <f>G1031</f>
        <v>3804</v>
      </c>
      <c r="H1030" s="1">
        <f>H1031</f>
        <v>0</v>
      </c>
      <c r="I1030" s="1">
        <f t="shared" si="182"/>
        <v>3948</v>
      </c>
      <c r="J1030" s="1">
        <f>J1031</f>
        <v>3948</v>
      </c>
      <c r="K1030" s="1">
        <f>K1031</f>
        <v>0</v>
      </c>
    </row>
    <row r="1031" spans="1:11" ht="108" customHeight="1">
      <c r="A1031" s="19" t="s">
        <v>42</v>
      </c>
      <c r="B1031" s="5"/>
      <c r="C1031" s="2" t="s">
        <v>7</v>
      </c>
      <c r="D1031" s="2" t="s">
        <v>114</v>
      </c>
      <c r="E1031" s="2"/>
      <c r="F1031" s="3">
        <f t="shared" si="181"/>
        <v>3804</v>
      </c>
      <c r="G1031" s="3">
        <f>G1032+G1033</f>
        <v>3804</v>
      </c>
      <c r="H1031" s="3">
        <f>H1032+H1033</f>
        <v>0</v>
      </c>
      <c r="I1031" s="3">
        <f t="shared" si="182"/>
        <v>3948</v>
      </c>
      <c r="J1031" s="3">
        <f>J1032+J1033</f>
        <v>3948</v>
      </c>
      <c r="K1031" s="3">
        <f>K1032+K1033</f>
        <v>0</v>
      </c>
    </row>
    <row r="1032" spans="1:11" ht="208.5" customHeight="1">
      <c r="A1032" s="7" t="s">
        <v>20</v>
      </c>
      <c r="B1032" s="5"/>
      <c r="C1032" s="2" t="s">
        <v>7</v>
      </c>
      <c r="D1032" s="2" t="s">
        <v>114</v>
      </c>
      <c r="E1032" s="2" t="s">
        <v>13</v>
      </c>
      <c r="F1032" s="3">
        <f t="shared" si="181"/>
        <v>3389</v>
      </c>
      <c r="G1032" s="3">
        <v>3389</v>
      </c>
      <c r="H1032" s="3"/>
      <c r="I1032" s="3">
        <f t="shared" si="182"/>
        <v>3524</v>
      </c>
      <c r="J1032" s="3">
        <v>3524</v>
      </c>
      <c r="K1032" s="3"/>
    </row>
    <row r="1033" spans="1:11" ht="99" customHeight="1">
      <c r="A1033" s="2" t="s">
        <v>21</v>
      </c>
      <c r="B1033" s="5"/>
      <c r="C1033" s="2" t="s">
        <v>7</v>
      </c>
      <c r="D1033" s="2" t="s">
        <v>114</v>
      </c>
      <c r="E1033" s="2" t="s">
        <v>14</v>
      </c>
      <c r="F1033" s="3">
        <f t="shared" si="181"/>
        <v>415</v>
      </c>
      <c r="G1033" s="3">
        <v>415</v>
      </c>
      <c r="H1033" s="3"/>
      <c r="I1033" s="3">
        <f t="shared" si="182"/>
        <v>424</v>
      </c>
      <c r="J1033" s="3">
        <v>424</v>
      </c>
      <c r="K1033" s="3"/>
    </row>
    <row r="1034" spans="1:11" ht="95.25" customHeight="1">
      <c r="A1034" s="5" t="s">
        <v>201</v>
      </c>
      <c r="B1034" s="5" t="s">
        <v>202</v>
      </c>
      <c r="C1034" s="5"/>
      <c r="D1034" s="5"/>
      <c r="E1034" s="5"/>
      <c r="F1034" s="1">
        <f t="shared" si="181"/>
        <v>17834</v>
      </c>
      <c r="G1034" s="1">
        <f>G1035</f>
        <v>17834</v>
      </c>
      <c r="H1034" s="1">
        <f>H1035</f>
        <v>0</v>
      </c>
      <c r="I1034" s="1">
        <f t="shared" si="182"/>
        <v>18565</v>
      </c>
      <c r="J1034" s="1">
        <f>J1035</f>
        <v>18565</v>
      </c>
      <c r="K1034" s="1">
        <f>K1035</f>
        <v>0</v>
      </c>
    </row>
    <row r="1035" spans="1:11" ht="27" customHeight="1">
      <c r="A1035" s="5" t="s">
        <v>23</v>
      </c>
      <c r="B1035" s="5"/>
      <c r="C1035" s="5" t="s">
        <v>24</v>
      </c>
      <c r="D1035" s="5"/>
      <c r="E1035" s="5"/>
      <c r="F1035" s="1">
        <f t="shared" ref="F1035:F1089" si="183">G1035+H1035</f>
        <v>17834</v>
      </c>
      <c r="G1035" s="1">
        <f>G1036</f>
        <v>17834</v>
      </c>
      <c r="H1035" s="1">
        <f>H1036</f>
        <v>0</v>
      </c>
      <c r="I1035" s="1">
        <f t="shared" si="182"/>
        <v>18565</v>
      </c>
      <c r="J1035" s="1">
        <f>J1036</f>
        <v>18565</v>
      </c>
      <c r="K1035" s="1">
        <f>K1036</f>
        <v>0</v>
      </c>
    </row>
    <row r="1036" spans="1:11" ht="42.75" customHeight="1">
      <c r="A1036" s="5" t="s">
        <v>959</v>
      </c>
      <c r="B1036" s="5"/>
      <c r="C1036" s="5" t="s">
        <v>203</v>
      </c>
      <c r="D1036" s="5"/>
      <c r="E1036" s="5"/>
      <c r="F1036" s="1">
        <f t="shared" si="183"/>
        <v>17834</v>
      </c>
      <c r="G1036" s="1">
        <f>G1037+G1048</f>
        <v>17834</v>
      </c>
      <c r="H1036" s="1">
        <f>H1037+H1048</f>
        <v>0</v>
      </c>
      <c r="I1036" s="1">
        <f t="shared" si="182"/>
        <v>18565</v>
      </c>
      <c r="J1036" s="1">
        <f>J1037+J1048</f>
        <v>18565</v>
      </c>
      <c r="K1036" s="1">
        <f>K1037+K1048</f>
        <v>0</v>
      </c>
    </row>
    <row r="1037" spans="1:11" ht="161.25" customHeight="1">
      <c r="A1037" s="6" t="s">
        <v>19</v>
      </c>
      <c r="B1037" s="5"/>
      <c r="C1037" s="5" t="s">
        <v>203</v>
      </c>
      <c r="D1037" s="5" t="s">
        <v>88</v>
      </c>
      <c r="E1037" s="5"/>
      <c r="F1037" s="1">
        <f t="shared" si="183"/>
        <v>60</v>
      </c>
      <c r="G1037" s="1">
        <f>G1038</f>
        <v>60</v>
      </c>
      <c r="H1037" s="1">
        <f>H1038</f>
        <v>0</v>
      </c>
      <c r="I1037" s="1">
        <f t="shared" si="182"/>
        <v>90</v>
      </c>
      <c r="J1037" s="1">
        <f>J1038</f>
        <v>90</v>
      </c>
      <c r="K1037" s="1">
        <f>K1038</f>
        <v>0</v>
      </c>
    </row>
    <row r="1038" spans="1:11" ht="207" customHeight="1">
      <c r="A1038" s="6" t="s">
        <v>89</v>
      </c>
      <c r="B1038" s="5"/>
      <c r="C1038" s="5" t="s">
        <v>203</v>
      </c>
      <c r="D1038" s="5" t="s">
        <v>90</v>
      </c>
      <c r="E1038" s="5"/>
      <c r="F1038" s="1">
        <f>G1038+H1038</f>
        <v>60</v>
      </c>
      <c r="G1038" s="1">
        <f>G1042+G1045+G1039</f>
        <v>60</v>
      </c>
      <c r="H1038" s="1">
        <f>H1042+H1045+H1039</f>
        <v>0</v>
      </c>
      <c r="I1038" s="1">
        <f t="shared" ref="I1038:I1069" si="184">J1038+K1038</f>
        <v>90</v>
      </c>
      <c r="J1038" s="1">
        <f>J1042+J1045+J1039</f>
        <v>90</v>
      </c>
      <c r="K1038" s="1">
        <f>K1042+K1045+K1039</f>
        <v>0</v>
      </c>
    </row>
    <row r="1039" spans="1:11" ht="123" customHeight="1">
      <c r="A1039" s="6" t="s">
        <v>970</v>
      </c>
      <c r="B1039" s="5"/>
      <c r="C1039" s="5" t="s">
        <v>203</v>
      </c>
      <c r="D1039" s="5" t="s">
        <v>929</v>
      </c>
      <c r="E1039" s="5"/>
      <c r="F1039" s="1">
        <f>G1039+H1039</f>
        <v>15</v>
      </c>
      <c r="G1039" s="1">
        <f>G1040</f>
        <v>15</v>
      </c>
      <c r="H1039" s="1">
        <f>H1040</f>
        <v>0</v>
      </c>
      <c r="I1039" s="1">
        <f t="shared" si="184"/>
        <v>20</v>
      </c>
      <c r="J1039" s="1">
        <f>J1040</f>
        <v>20</v>
      </c>
      <c r="K1039" s="1">
        <f>K1040</f>
        <v>0</v>
      </c>
    </row>
    <row r="1040" spans="1:11" ht="16.5">
      <c r="A1040" s="7" t="s">
        <v>67</v>
      </c>
      <c r="B1040" s="5"/>
      <c r="C1040" s="2" t="s">
        <v>203</v>
      </c>
      <c r="D1040" s="2" t="s">
        <v>930</v>
      </c>
      <c r="E1040" s="5"/>
      <c r="F1040" s="3">
        <f>G1040+H1040</f>
        <v>15</v>
      </c>
      <c r="G1040" s="3">
        <f>G1041</f>
        <v>15</v>
      </c>
      <c r="H1040" s="3">
        <f>H1041</f>
        <v>0</v>
      </c>
      <c r="I1040" s="3">
        <f t="shared" si="184"/>
        <v>20</v>
      </c>
      <c r="J1040" s="3">
        <f>J1041</f>
        <v>20</v>
      </c>
      <c r="K1040" s="3">
        <f>K1041</f>
        <v>0</v>
      </c>
    </row>
    <row r="1041" spans="1:11" ht="93" customHeight="1">
      <c r="A1041" s="7" t="s">
        <v>21</v>
      </c>
      <c r="B1041" s="5"/>
      <c r="C1041" s="2" t="s">
        <v>203</v>
      </c>
      <c r="D1041" s="2" t="s">
        <v>930</v>
      </c>
      <c r="E1041" s="2" t="s">
        <v>14</v>
      </c>
      <c r="F1041" s="3">
        <f>G1041+H1041</f>
        <v>15</v>
      </c>
      <c r="G1041" s="3">
        <v>15</v>
      </c>
      <c r="H1041" s="3"/>
      <c r="I1041" s="3">
        <f t="shared" si="184"/>
        <v>20</v>
      </c>
      <c r="J1041" s="3">
        <v>20</v>
      </c>
      <c r="K1041" s="3"/>
    </row>
    <row r="1042" spans="1:11" ht="88.5" customHeight="1">
      <c r="A1042" s="6" t="s">
        <v>204</v>
      </c>
      <c r="B1042" s="5"/>
      <c r="C1042" s="5" t="s">
        <v>203</v>
      </c>
      <c r="D1042" s="5" t="s">
        <v>205</v>
      </c>
      <c r="E1042" s="5"/>
      <c r="F1042" s="1">
        <f t="shared" si="183"/>
        <v>20</v>
      </c>
      <c r="G1042" s="1">
        <f>G1043</f>
        <v>20</v>
      </c>
      <c r="H1042" s="1">
        <f>H1043</f>
        <v>0</v>
      </c>
      <c r="I1042" s="1">
        <f t="shared" si="184"/>
        <v>40</v>
      </c>
      <c r="J1042" s="1">
        <f>J1043</f>
        <v>40</v>
      </c>
      <c r="K1042" s="1">
        <f>K1043</f>
        <v>0</v>
      </c>
    </row>
    <row r="1043" spans="1:11" ht="16.5">
      <c r="A1043" s="7" t="s">
        <v>67</v>
      </c>
      <c r="B1043" s="5"/>
      <c r="C1043" s="2" t="s">
        <v>203</v>
      </c>
      <c r="D1043" s="2" t="s">
        <v>206</v>
      </c>
      <c r="E1043" s="5"/>
      <c r="F1043" s="3">
        <f t="shared" si="183"/>
        <v>20</v>
      </c>
      <c r="G1043" s="3">
        <f>G1044</f>
        <v>20</v>
      </c>
      <c r="H1043" s="3">
        <f>H1044</f>
        <v>0</v>
      </c>
      <c r="I1043" s="3">
        <f t="shared" si="184"/>
        <v>40</v>
      </c>
      <c r="J1043" s="3">
        <f>J1044</f>
        <v>40</v>
      </c>
      <c r="K1043" s="3">
        <f>K1044</f>
        <v>0</v>
      </c>
    </row>
    <row r="1044" spans="1:11" ht="93" customHeight="1">
      <c r="A1044" s="7" t="s">
        <v>21</v>
      </c>
      <c r="B1044" s="5"/>
      <c r="C1044" s="2" t="s">
        <v>203</v>
      </c>
      <c r="D1044" s="2" t="s">
        <v>206</v>
      </c>
      <c r="E1044" s="2" t="s">
        <v>14</v>
      </c>
      <c r="F1044" s="3">
        <f t="shared" si="183"/>
        <v>20</v>
      </c>
      <c r="G1044" s="3">
        <v>20</v>
      </c>
      <c r="H1044" s="3"/>
      <c r="I1044" s="3">
        <f t="shared" si="184"/>
        <v>40</v>
      </c>
      <c r="J1044" s="3">
        <v>40</v>
      </c>
      <c r="K1044" s="3"/>
    </row>
    <row r="1045" spans="1:11" ht="109.5" customHeight="1">
      <c r="A1045" s="6" t="s">
        <v>1083</v>
      </c>
      <c r="B1045" s="5"/>
      <c r="C1045" s="5" t="s">
        <v>203</v>
      </c>
      <c r="D1045" s="5" t="s">
        <v>924</v>
      </c>
      <c r="E1045" s="5"/>
      <c r="F1045" s="1">
        <f>G1045+H1045</f>
        <v>25</v>
      </c>
      <c r="G1045" s="1">
        <f>G1046</f>
        <v>25</v>
      </c>
      <c r="H1045" s="1">
        <f>H1046</f>
        <v>0</v>
      </c>
      <c r="I1045" s="1">
        <f t="shared" si="184"/>
        <v>30</v>
      </c>
      <c r="J1045" s="1">
        <f>J1046</f>
        <v>30</v>
      </c>
      <c r="K1045" s="1">
        <f>K1046</f>
        <v>0</v>
      </c>
    </row>
    <row r="1046" spans="1:11" ht="25.5" customHeight="1">
      <c r="A1046" s="7" t="s">
        <v>67</v>
      </c>
      <c r="B1046" s="5"/>
      <c r="C1046" s="2" t="s">
        <v>203</v>
      </c>
      <c r="D1046" s="2" t="s">
        <v>925</v>
      </c>
      <c r="E1046" s="5"/>
      <c r="F1046" s="3">
        <f>G1046+H1046</f>
        <v>25</v>
      </c>
      <c r="G1046" s="3">
        <f>G1047</f>
        <v>25</v>
      </c>
      <c r="H1046" s="3">
        <f>H1047</f>
        <v>0</v>
      </c>
      <c r="I1046" s="3">
        <f t="shared" si="184"/>
        <v>30</v>
      </c>
      <c r="J1046" s="3">
        <f>J1047</f>
        <v>30</v>
      </c>
      <c r="K1046" s="3">
        <f>K1047</f>
        <v>0</v>
      </c>
    </row>
    <row r="1047" spans="1:11" ht="93" customHeight="1">
      <c r="A1047" s="7" t="s">
        <v>21</v>
      </c>
      <c r="B1047" s="5"/>
      <c r="C1047" s="2" t="s">
        <v>203</v>
      </c>
      <c r="D1047" s="2" t="s">
        <v>925</v>
      </c>
      <c r="E1047" s="2" t="s">
        <v>14</v>
      </c>
      <c r="F1047" s="3">
        <f>G1047+H1047</f>
        <v>25</v>
      </c>
      <c r="G1047" s="3">
        <v>25</v>
      </c>
      <c r="H1047" s="3"/>
      <c r="I1047" s="3">
        <f t="shared" si="184"/>
        <v>30</v>
      </c>
      <c r="J1047" s="3">
        <v>30</v>
      </c>
      <c r="K1047" s="3"/>
    </row>
    <row r="1048" spans="1:11" ht="152.25" customHeight="1">
      <c r="A1048" s="6" t="s">
        <v>31</v>
      </c>
      <c r="B1048" s="5"/>
      <c r="C1048" s="5" t="s">
        <v>203</v>
      </c>
      <c r="D1048" s="5" t="s">
        <v>48</v>
      </c>
      <c r="E1048" s="5"/>
      <c r="F1048" s="1">
        <f t="shared" si="183"/>
        <v>17774</v>
      </c>
      <c r="G1048" s="1">
        <f>G1049+G1069+G1079</f>
        <v>17774</v>
      </c>
      <c r="H1048" s="1">
        <f>H1049+H1069+H1079</f>
        <v>0</v>
      </c>
      <c r="I1048" s="1">
        <f t="shared" si="184"/>
        <v>18475</v>
      </c>
      <c r="J1048" s="1">
        <f>J1049+J1069+J1079</f>
        <v>18475</v>
      </c>
      <c r="K1048" s="1">
        <f>K1049+K1069+K1079</f>
        <v>0</v>
      </c>
    </row>
    <row r="1049" spans="1:11" ht="129" customHeight="1">
      <c r="A1049" s="6" t="s">
        <v>207</v>
      </c>
      <c r="B1049" s="5"/>
      <c r="C1049" s="5" t="s">
        <v>203</v>
      </c>
      <c r="D1049" s="5" t="s">
        <v>208</v>
      </c>
      <c r="E1049" s="5"/>
      <c r="F1049" s="1">
        <f t="shared" si="183"/>
        <v>1650</v>
      </c>
      <c r="G1049" s="1">
        <f>G1050+G1053+G1059+G1066+G1056</f>
        <v>1650</v>
      </c>
      <c r="H1049" s="1">
        <f>H1050+H1053+H1059+H1066</f>
        <v>0</v>
      </c>
      <c r="I1049" s="1">
        <f t="shared" si="184"/>
        <v>1692</v>
      </c>
      <c r="J1049" s="1">
        <f>J1050+J1053+J1059+J1066+J1056</f>
        <v>1692</v>
      </c>
      <c r="K1049" s="1">
        <f>K1050+K1053+K1059+K1066</f>
        <v>0</v>
      </c>
    </row>
    <row r="1050" spans="1:11" ht="160.5" customHeight="1">
      <c r="A1050" s="5" t="s">
        <v>209</v>
      </c>
      <c r="B1050" s="5"/>
      <c r="C1050" s="5" t="s">
        <v>203</v>
      </c>
      <c r="D1050" s="5" t="s">
        <v>210</v>
      </c>
      <c r="E1050" s="5"/>
      <c r="F1050" s="1">
        <f t="shared" si="183"/>
        <v>17</v>
      </c>
      <c r="G1050" s="1">
        <f>G1051</f>
        <v>17</v>
      </c>
      <c r="H1050" s="1">
        <f>H1051</f>
        <v>0</v>
      </c>
      <c r="I1050" s="1">
        <f t="shared" si="184"/>
        <v>29</v>
      </c>
      <c r="J1050" s="1">
        <f>J1051</f>
        <v>29</v>
      </c>
      <c r="K1050" s="1">
        <f>K1051</f>
        <v>0</v>
      </c>
    </row>
    <row r="1051" spans="1:11" ht="16.5">
      <c r="A1051" s="19" t="s">
        <v>67</v>
      </c>
      <c r="B1051" s="2"/>
      <c r="C1051" s="2" t="s">
        <v>203</v>
      </c>
      <c r="D1051" s="2" t="s">
        <v>211</v>
      </c>
      <c r="E1051" s="2"/>
      <c r="F1051" s="3">
        <f t="shared" si="183"/>
        <v>17</v>
      </c>
      <c r="G1051" s="3">
        <f>G1052</f>
        <v>17</v>
      </c>
      <c r="H1051" s="3">
        <f>H1052</f>
        <v>0</v>
      </c>
      <c r="I1051" s="3">
        <f t="shared" si="184"/>
        <v>29</v>
      </c>
      <c r="J1051" s="3">
        <f>J1052</f>
        <v>29</v>
      </c>
      <c r="K1051" s="3">
        <f>K1052</f>
        <v>0</v>
      </c>
    </row>
    <row r="1052" spans="1:11" ht="93" customHeight="1">
      <c r="A1052" s="2" t="s">
        <v>21</v>
      </c>
      <c r="B1052" s="2"/>
      <c r="C1052" s="2" t="s">
        <v>203</v>
      </c>
      <c r="D1052" s="2" t="s">
        <v>211</v>
      </c>
      <c r="E1052" s="2" t="s">
        <v>14</v>
      </c>
      <c r="F1052" s="3">
        <f t="shared" si="183"/>
        <v>17</v>
      </c>
      <c r="G1052" s="3">
        <v>17</v>
      </c>
      <c r="H1052" s="3"/>
      <c r="I1052" s="3">
        <f t="shared" si="184"/>
        <v>29</v>
      </c>
      <c r="J1052" s="3">
        <v>29</v>
      </c>
      <c r="K1052" s="3"/>
    </row>
    <row r="1053" spans="1:11" ht="207" customHeight="1">
      <c r="A1053" s="5" t="s">
        <v>212</v>
      </c>
      <c r="B1053" s="5"/>
      <c r="C1053" s="5" t="s">
        <v>203</v>
      </c>
      <c r="D1053" s="5" t="s">
        <v>213</v>
      </c>
      <c r="E1053" s="5"/>
      <c r="F1053" s="1">
        <f t="shared" si="183"/>
        <v>3</v>
      </c>
      <c r="G1053" s="1">
        <f>G1054</f>
        <v>3</v>
      </c>
      <c r="H1053" s="1">
        <f>H1054</f>
        <v>0</v>
      </c>
      <c r="I1053" s="1">
        <f t="shared" si="184"/>
        <v>3</v>
      </c>
      <c r="J1053" s="1">
        <f>J1054</f>
        <v>3</v>
      </c>
      <c r="K1053" s="1">
        <f>K1054</f>
        <v>0</v>
      </c>
    </row>
    <row r="1054" spans="1:11" ht="24" customHeight="1">
      <c r="A1054" s="19" t="s">
        <v>67</v>
      </c>
      <c r="B1054" s="2"/>
      <c r="C1054" s="2" t="s">
        <v>203</v>
      </c>
      <c r="D1054" s="2" t="s">
        <v>214</v>
      </c>
      <c r="E1054" s="2"/>
      <c r="F1054" s="3">
        <f t="shared" si="183"/>
        <v>3</v>
      </c>
      <c r="G1054" s="3">
        <f>G1055</f>
        <v>3</v>
      </c>
      <c r="H1054" s="3">
        <f>H1055</f>
        <v>0</v>
      </c>
      <c r="I1054" s="3">
        <f t="shared" si="184"/>
        <v>3</v>
      </c>
      <c r="J1054" s="3">
        <f>J1055</f>
        <v>3</v>
      </c>
      <c r="K1054" s="3">
        <f>K1055</f>
        <v>0</v>
      </c>
    </row>
    <row r="1055" spans="1:11" ht="93" customHeight="1">
      <c r="A1055" s="2" t="s">
        <v>21</v>
      </c>
      <c r="B1055" s="2"/>
      <c r="C1055" s="2" t="s">
        <v>203</v>
      </c>
      <c r="D1055" s="2" t="s">
        <v>214</v>
      </c>
      <c r="E1055" s="2" t="s">
        <v>14</v>
      </c>
      <c r="F1055" s="3">
        <f t="shared" si="183"/>
        <v>3</v>
      </c>
      <c r="G1055" s="3">
        <v>3</v>
      </c>
      <c r="H1055" s="3"/>
      <c r="I1055" s="3">
        <f t="shared" si="184"/>
        <v>3</v>
      </c>
      <c r="J1055" s="3">
        <v>3</v>
      </c>
      <c r="K1055" s="3"/>
    </row>
    <row r="1056" spans="1:11" ht="207" customHeight="1">
      <c r="A1056" s="5" t="s">
        <v>969</v>
      </c>
      <c r="B1056" s="2"/>
      <c r="C1056" s="5" t="s">
        <v>203</v>
      </c>
      <c r="D1056" s="5" t="s">
        <v>900</v>
      </c>
      <c r="E1056" s="5"/>
      <c r="F1056" s="1">
        <f>G1056+H1056</f>
        <v>20</v>
      </c>
      <c r="G1056" s="1">
        <f>G1057</f>
        <v>20</v>
      </c>
      <c r="H1056" s="1">
        <f>H1057</f>
        <v>0</v>
      </c>
      <c r="I1056" s="1">
        <f t="shared" si="184"/>
        <v>15</v>
      </c>
      <c r="J1056" s="1">
        <f>J1057</f>
        <v>15</v>
      </c>
      <c r="K1056" s="1">
        <f>K1057</f>
        <v>0</v>
      </c>
    </row>
    <row r="1057" spans="1:11" ht="16.5">
      <c r="A1057" s="19" t="s">
        <v>67</v>
      </c>
      <c r="B1057" s="2"/>
      <c r="C1057" s="2" t="s">
        <v>203</v>
      </c>
      <c r="D1057" s="2" t="s">
        <v>901</v>
      </c>
      <c r="E1057" s="2"/>
      <c r="F1057" s="3">
        <f>G1057+H1057</f>
        <v>20</v>
      </c>
      <c r="G1057" s="3">
        <f>G1058</f>
        <v>20</v>
      </c>
      <c r="H1057" s="3">
        <f>H1058</f>
        <v>0</v>
      </c>
      <c r="I1057" s="3">
        <f t="shared" si="184"/>
        <v>15</v>
      </c>
      <c r="J1057" s="3">
        <f>J1058</f>
        <v>15</v>
      </c>
      <c r="K1057" s="3">
        <f>K1058</f>
        <v>0</v>
      </c>
    </row>
    <row r="1058" spans="1:11" ht="93" customHeight="1">
      <c r="A1058" s="2" t="s">
        <v>21</v>
      </c>
      <c r="B1058" s="2"/>
      <c r="C1058" s="2" t="s">
        <v>203</v>
      </c>
      <c r="D1058" s="2" t="s">
        <v>901</v>
      </c>
      <c r="E1058" s="2" t="s">
        <v>14</v>
      </c>
      <c r="F1058" s="3">
        <f>G1058+H1058</f>
        <v>20</v>
      </c>
      <c r="G1058" s="3">
        <v>20</v>
      </c>
      <c r="H1058" s="3"/>
      <c r="I1058" s="3">
        <f t="shared" si="184"/>
        <v>15</v>
      </c>
      <c r="J1058" s="3">
        <v>15</v>
      </c>
      <c r="K1058" s="3"/>
    </row>
    <row r="1059" spans="1:11" ht="191.25" customHeight="1">
      <c r="A1059" s="5" t="s">
        <v>880</v>
      </c>
      <c r="B1059" s="5"/>
      <c r="C1059" s="5" t="s">
        <v>203</v>
      </c>
      <c r="D1059" s="5" t="s">
        <v>215</v>
      </c>
      <c r="E1059" s="5"/>
      <c r="F1059" s="1">
        <f t="shared" si="183"/>
        <v>1598</v>
      </c>
      <c r="G1059" s="1">
        <f>G1060+G1062+G1064</f>
        <v>1598</v>
      </c>
      <c r="H1059" s="1">
        <f>H1060+H1062+H1064</f>
        <v>0</v>
      </c>
      <c r="I1059" s="1">
        <f t="shared" si="184"/>
        <v>1633</v>
      </c>
      <c r="J1059" s="1">
        <f>J1060+J1062+J1064</f>
        <v>1633</v>
      </c>
      <c r="K1059" s="1">
        <f>K1060+K1062+K1064</f>
        <v>0</v>
      </c>
    </row>
    <row r="1060" spans="1:11" ht="84.75" customHeight="1">
      <c r="A1060" s="19" t="s">
        <v>966</v>
      </c>
      <c r="B1060" s="2"/>
      <c r="C1060" s="2" t="s">
        <v>203</v>
      </c>
      <c r="D1060" s="2" t="s">
        <v>216</v>
      </c>
      <c r="E1060" s="2"/>
      <c r="F1060" s="3">
        <f t="shared" si="183"/>
        <v>750</v>
      </c>
      <c r="G1060" s="3">
        <f>G1061</f>
        <v>750</v>
      </c>
      <c r="H1060" s="3">
        <f>H1061</f>
        <v>0</v>
      </c>
      <c r="I1060" s="3">
        <f t="shared" si="184"/>
        <v>780</v>
      </c>
      <c r="J1060" s="3">
        <f>J1061</f>
        <v>780</v>
      </c>
      <c r="K1060" s="3">
        <f>K1061</f>
        <v>0</v>
      </c>
    </row>
    <row r="1061" spans="1:11" ht="66.75" customHeight="1">
      <c r="A1061" s="19" t="s">
        <v>26</v>
      </c>
      <c r="B1061" s="2"/>
      <c r="C1061" s="2" t="s">
        <v>203</v>
      </c>
      <c r="D1061" s="2" t="s">
        <v>216</v>
      </c>
      <c r="E1061" s="2" t="s">
        <v>27</v>
      </c>
      <c r="F1061" s="3">
        <f t="shared" si="183"/>
        <v>750</v>
      </c>
      <c r="G1061" s="3">
        <v>750</v>
      </c>
      <c r="H1061" s="3"/>
      <c r="I1061" s="3">
        <f t="shared" si="184"/>
        <v>780</v>
      </c>
      <c r="J1061" s="3">
        <v>780</v>
      </c>
      <c r="K1061" s="3"/>
    </row>
    <row r="1062" spans="1:11" ht="94.5" customHeight="1">
      <c r="A1062" s="19" t="s">
        <v>217</v>
      </c>
      <c r="B1062" s="2"/>
      <c r="C1062" s="2" t="s">
        <v>203</v>
      </c>
      <c r="D1062" s="2" t="s">
        <v>218</v>
      </c>
      <c r="E1062" s="2"/>
      <c r="F1062" s="3">
        <f t="shared" si="183"/>
        <v>221</v>
      </c>
      <c r="G1062" s="3">
        <f>G1063</f>
        <v>221</v>
      </c>
      <c r="H1062" s="3">
        <f>H1063</f>
        <v>0</v>
      </c>
      <c r="I1062" s="3">
        <f t="shared" si="184"/>
        <v>230</v>
      </c>
      <c r="J1062" s="3">
        <f>J1063</f>
        <v>230</v>
      </c>
      <c r="K1062" s="3">
        <f>K1063</f>
        <v>0</v>
      </c>
    </row>
    <row r="1063" spans="1:11" ht="62.25" customHeight="1">
      <c r="A1063" s="19" t="s">
        <v>26</v>
      </c>
      <c r="B1063" s="2"/>
      <c r="C1063" s="2" t="s">
        <v>203</v>
      </c>
      <c r="D1063" s="2" t="s">
        <v>218</v>
      </c>
      <c r="E1063" s="2" t="s">
        <v>27</v>
      </c>
      <c r="F1063" s="3">
        <f t="shared" si="183"/>
        <v>221</v>
      </c>
      <c r="G1063" s="3">
        <v>221</v>
      </c>
      <c r="H1063" s="3"/>
      <c r="I1063" s="3">
        <f t="shared" si="184"/>
        <v>230</v>
      </c>
      <c r="J1063" s="3">
        <v>230</v>
      </c>
      <c r="K1063" s="3"/>
    </row>
    <row r="1064" spans="1:11" ht="16.5">
      <c r="A1064" s="19" t="s">
        <v>67</v>
      </c>
      <c r="B1064" s="2"/>
      <c r="C1064" s="2" t="s">
        <v>203</v>
      </c>
      <c r="D1064" s="2" t="s">
        <v>219</v>
      </c>
      <c r="E1064" s="2"/>
      <c r="F1064" s="3">
        <f t="shared" si="183"/>
        <v>627</v>
      </c>
      <c r="G1064" s="3">
        <f>G1065</f>
        <v>627</v>
      </c>
      <c r="H1064" s="3">
        <f>H1065</f>
        <v>0</v>
      </c>
      <c r="I1064" s="3">
        <f t="shared" si="184"/>
        <v>623</v>
      </c>
      <c r="J1064" s="3">
        <f>J1065</f>
        <v>623</v>
      </c>
      <c r="K1064" s="3">
        <f>K1065</f>
        <v>0</v>
      </c>
    </row>
    <row r="1065" spans="1:11" ht="93" customHeight="1">
      <c r="A1065" s="2" t="s">
        <v>21</v>
      </c>
      <c r="B1065" s="2"/>
      <c r="C1065" s="2" t="s">
        <v>203</v>
      </c>
      <c r="D1065" s="2" t="s">
        <v>219</v>
      </c>
      <c r="E1065" s="2" t="s">
        <v>14</v>
      </c>
      <c r="F1065" s="3">
        <f t="shared" si="183"/>
        <v>627</v>
      </c>
      <c r="G1065" s="3">
        <v>627</v>
      </c>
      <c r="H1065" s="3"/>
      <c r="I1065" s="3">
        <f t="shared" si="184"/>
        <v>623</v>
      </c>
      <c r="J1065" s="3">
        <v>623</v>
      </c>
      <c r="K1065" s="3"/>
    </row>
    <row r="1066" spans="1:11" ht="111.75" customHeight="1">
      <c r="A1066" s="5" t="s">
        <v>220</v>
      </c>
      <c r="B1066" s="5"/>
      <c r="C1066" s="5" t="s">
        <v>203</v>
      </c>
      <c r="D1066" s="5" t="s">
        <v>221</v>
      </c>
      <c r="E1066" s="5"/>
      <c r="F1066" s="1">
        <f t="shared" si="183"/>
        <v>12</v>
      </c>
      <c r="G1066" s="1">
        <f>G1067</f>
        <v>12</v>
      </c>
      <c r="H1066" s="1">
        <f>H1067</f>
        <v>0</v>
      </c>
      <c r="I1066" s="1">
        <f t="shared" si="184"/>
        <v>12</v>
      </c>
      <c r="J1066" s="1">
        <f>J1067</f>
        <v>12</v>
      </c>
      <c r="K1066" s="1">
        <f>K1067</f>
        <v>0</v>
      </c>
    </row>
    <row r="1067" spans="1:11" ht="16.5">
      <c r="A1067" s="19" t="s">
        <v>67</v>
      </c>
      <c r="B1067" s="2"/>
      <c r="C1067" s="2" t="s">
        <v>203</v>
      </c>
      <c r="D1067" s="2" t="s">
        <v>222</v>
      </c>
      <c r="E1067" s="2"/>
      <c r="F1067" s="3">
        <f t="shared" si="183"/>
        <v>12</v>
      </c>
      <c r="G1067" s="3">
        <f>G1068</f>
        <v>12</v>
      </c>
      <c r="H1067" s="3">
        <f>H1068</f>
        <v>0</v>
      </c>
      <c r="I1067" s="3">
        <f t="shared" si="184"/>
        <v>12</v>
      </c>
      <c r="J1067" s="3">
        <f>J1068</f>
        <v>12</v>
      </c>
      <c r="K1067" s="3">
        <f>K1068</f>
        <v>0</v>
      </c>
    </row>
    <row r="1068" spans="1:11" ht="93" customHeight="1">
      <c r="A1068" s="2" t="s">
        <v>21</v>
      </c>
      <c r="B1068" s="2"/>
      <c r="C1068" s="2" t="s">
        <v>203</v>
      </c>
      <c r="D1068" s="2" t="s">
        <v>222</v>
      </c>
      <c r="E1068" s="2" t="s">
        <v>14</v>
      </c>
      <c r="F1068" s="3">
        <f t="shared" si="183"/>
        <v>12</v>
      </c>
      <c r="G1068" s="3">
        <v>12</v>
      </c>
      <c r="H1068" s="3"/>
      <c r="I1068" s="3">
        <f t="shared" si="184"/>
        <v>12</v>
      </c>
      <c r="J1068" s="3">
        <v>12</v>
      </c>
      <c r="K1068" s="3"/>
    </row>
    <row r="1069" spans="1:11" ht="84" customHeight="1">
      <c r="A1069" s="6" t="s">
        <v>223</v>
      </c>
      <c r="B1069" s="5"/>
      <c r="C1069" s="5" t="s">
        <v>203</v>
      </c>
      <c r="D1069" s="5" t="s">
        <v>49</v>
      </c>
      <c r="E1069" s="5"/>
      <c r="F1069" s="1">
        <f t="shared" si="183"/>
        <v>580</v>
      </c>
      <c r="G1069" s="1">
        <f>G1070+G1073+G1076</f>
        <v>580</v>
      </c>
      <c r="H1069" s="1">
        <f>H1070+H1073+H1076</f>
        <v>0</v>
      </c>
      <c r="I1069" s="1">
        <f t="shared" si="184"/>
        <v>600</v>
      </c>
      <c r="J1069" s="1">
        <f>J1070+J1073+J1076</f>
        <v>600</v>
      </c>
      <c r="K1069" s="1">
        <f>K1070+K1073+K1076</f>
        <v>0</v>
      </c>
    </row>
    <row r="1070" spans="1:11" ht="186.75" customHeight="1">
      <c r="A1070" s="5" t="s">
        <v>224</v>
      </c>
      <c r="B1070" s="5"/>
      <c r="C1070" s="5" t="s">
        <v>203</v>
      </c>
      <c r="D1070" s="5" t="s">
        <v>225</v>
      </c>
      <c r="E1070" s="5"/>
      <c r="F1070" s="1">
        <f t="shared" si="183"/>
        <v>110</v>
      </c>
      <c r="G1070" s="1">
        <f>G1071</f>
        <v>110</v>
      </c>
      <c r="H1070" s="1">
        <f>H1071</f>
        <v>0</v>
      </c>
      <c r="I1070" s="1">
        <f t="shared" ref="I1070:I1091" si="185">J1070+K1070</f>
        <v>112</v>
      </c>
      <c r="J1070" s="1">
        <f>J1071</f>
        <v>112</v>
      </c>
      <c r="K1070" s="1">
        <f>K1071</f>
        <v>0</v>
      </c>
    </row>
    <row r="1071" spans="1:11" ht="21.75" customHeight="1">
      <c r="A1071" s="19" t="s">
        <v>67</v>
      </c>
      <c r="B1071" s="2"/>
      <c r="C1071" s="2" t="s">
        <v>203</v>
      </c>
      <c r="D1071" s="2" t="s">
        <v>226</v>
      </c>
      <c r="E1071" s="2"/>
      <c r="F1071" s="3">
        <f t="shared" si="183"/>
        <v>110</v>
      </c>
      <c r="G1071" s="3">
        <f>G1072</f>
        <v>110</v>
      </c>
      <c r="H1071" s="3">
        <f>H1072</f>
        <v>0</v>
      </c>
      <c r="I1071" s="3">
        <f t="shared" si="185"/>
        <v>112</v>
      </c>
      <c r="J1071" s="3">
        <f>J1072</f>
        <v>112</v>
      </c>
      <c r="K1071" s="3">
        <f>K1072</f>
        <v>0</v>
      </c>
    </row>
    <row r="1072" spans="1:11" ht="93" customHeight="1">
      <c r="A1072" s="2" t="s">
        <v>21</v>
      </c>
      <c r="B1072" s="2"/>
      <c r="C1072" s="2" t="s">
        <v>203</v>
      </c>
      <c r="D1072" s="2" t="s">
        <v>226</v>
      </c>
      <c r="E1072" s="2" t="s">
        <v>14</v>
      </c>
      <c r="F1072" s="3">
        <f t="shared" si="183"/>
        <v>110</v>
      </c>
      <c r="G1072" s="3">
        <v>110</v>
      </c>
      <c r="H1072" s="3"/>
      <c r="I1072" s="3">
        <f t="shared" si="185"/>
        <v>112</v>
      </c>
      <c r="J1072" s="3">
        <v>112</v>
      </c>
      <c r="K1072" s="3"/>
    </row>
    <row r="1073" spans="1:11" ht="174.75" customHeight="1">
      <c r="A1073" s="5" t="s">
        <v>50</v>
      </c>
      <c r="B1073" s="5"/>
      <c r="C1073" s="5" t="s">
        <v>203</v>
      </c>
      <c r="D1073" s="5" t="s">
        <v>52</v>
      </c>
      <c r="E1073" s="5"/>
      <c r="F1073" s="1">
        <f>G1073+H1073</f>
        <v>465</v>
      </c>
      <c r="G1073" s="1">
        <f>G1074</f>
        <v>465</v>
      </c>
      <c r="H1073" s="1">
        <f>H1074</f>
        <v>0</v>
      </c>
      <c r="I1073" s="1">
        <f t="shared" si="185"/>
        <v>480</v>
      </c>
      <c r="J1073" s="1">
        <f>J1074</f>
        <v>480</v>
      </c>
      <c r="K1073" s="1">
        <f>K1074</f>
        <v>0</v>
      </c>
    </row>
    <row r="1074" spans="1:11" ht="27" customHeight="1">
      <c r="A1074" s="19" t="s">
        <v>67</v>
      </c>
      <c r="B1074" s="2"/>
      <c r="C1074" s="2" t="s">
        <v>203</v>
      </c>
      <c r="D1074" s="2" t="s">
        <v>53</v>
      </c>
      <c r="E1074" s="2"/>
      <c r="F1074" s="3">
        <f t="shared" si="183"/>
        <v>465</v>
      </c>
      <c r="G1074" s="3">
        <f>G1075</f>
        <v>465</v>
      </c>
      <c r="H1074" s="3">
        <f>H1075</f>
        <v>0</v>
      </c>
      <c r="I1074" s="3">
        <f t="shared" si="185"/>
        <v>480</v>
      </c>
      <c r="J1074" s="3">
        <f>J1075</f>
        <v>480</v>
      </c>
      <c r="K1074" s="3">
        <f>K1075</f>
        <v>0</v>
      </c>
    </row>
    <row r="1075" spans="1:11" ht="93" customHeight="1">
      <c r="A1075" s="2" t="s">
        <v>21</v>
      </c>
      <c r="B1075" s="2"/>
      <c r="C1075" s="2" t="s">
        <v>203</v>
      </c>
      <c r="D1075" s="2" t="s">
        <v>53</v>
      </c>
      <c r="E1075" s="2" t="s">
        <v>14</v>
      </c>
      <c r="F1075" s="3">
        <f t="shared" si="183"/>
        <v>465</v>
      </c>
      <c r="G1075" s="3">
        <v>465</v>
      </c>
      <c r="H1075" s="3"/>
      <c r="I1075" s="3">
        <f t="shared" si="185"/>
        <v>480</v>
      </c>
      <c r="J1075" s="3">
        <v>480</v>
      </c>
      <c r="K1075" s="3"/>
    </row>
    <row r="1076" spans="1:11" ht="214.5">
      <c r="A1076" s="5" t="s">
        <v>241</v>
      </c>
      <c r="B1076" s="5"/>
      <c r="C1076" s="5" t="s">
        <v>203</v>
      </c>
      <c r="D1076" s="5" t="s">
        <v>227</v>
      </c>
      <c r="E1076" s="5"/>
      <c r="F1076" s="1">
        <f t="shared" si="183"/>
        <v>5</v>
      </c>
      <c r="G1076" s="1">
        <f>G1077</f>
        <v>5</v>
      </c>
      <c r="H1076" s="1">
        <f>H1077</f>
        <v>0</v>
      </c>
      <c r="I1076" s="1">
        <f t="shared" si="185"/>
        <v>8</v>
      </c>
      <c r="J1076" s="1">
        <f>J1077</f>
        <v>8</v>
      </c>
      <c r="K1076" s="1">
        <f>K1077</f>
        <v>0</v>
      </c>
    </row>
    <row r="1077" spans="1:11" ht="16.5">
      <c r="A1077" s="19" t="s">
        <v>67</v>
      </c>
      <c r="B1077" s="2"/>
      <c r="C1077" s="2" t="s">
        <v>203</v>
      </c>
      <c r="D1077" s="2" t="s">
        <v>228</v>
      </c>
      <c r="E1077" s="2"/>
      <c r="F1077" s="3">
        <f t="shared" si="183"/>
        <v>5</v>
      </c>
      <c r="G1077" s="3">
        <f>G1078</f>
        <v>5</v>
      </c>
      <c r="H1077" s="3">
        <f>H1078</f>
        <v>0</v>
      </c>
      <c r="I1077" s="3">
        <f t="shared" si="185"/>
        <v>8</v>
      </c>
      <c r="J1077" s="3">
        <f>J1078</f>
        <v>8</v>
      </c>
      <c r="K1077" s="3">
        <f>K1078</f>
        <v>0</v>
      </c>
    </row>
    <row r="1078" spans="1:11" ht="93" customHeight="1">
      <c r="A1078" s="2" t="s">
        <v>21</v>
      </c>
      <c r="B1078" s="2"/>
      <c r="C1078" s="2" t="s">
        <v>203</v>
      </c>
      <c r="D1078" s="2" t="s">
        <v>228</v>
      </c>
      <c r="E1078" s="2" t="s">
        <v>14</v>
      </c>
      <c r="F1078" s="3">
        <f t="shared" si="183"/>
        <v>5</v>
      </c>
      <c r="G1078" s="3">
        <v>5</v>
      </c>
      <c r="H1078" s="3"/>
      <c r="I1078" s="3">
        <f t="shared" si="185"/>
        <v>8</v>
      </c>
      <c r="J1078" s="3">
        <v>8</v>
      </c>
      <c r="K1078" s="3"/>
    </row>
    <row r="1079" spans="1:11" ht="189.75" customHeight="1">
      <c r="A1079" s="6" t="s">
        <v>229</v>
      </c>
      <c r="B1079" s="5"/>
      <c r="C1079" s="5" t="s">
        <v>203</v>
      </c>
      <c r="D1079" s="5" t="s">
        <v>230</v>
      </c>
      <c r="E1079" s="5"/>
      <c r="F1079" s="1">
        <f t="shared" si="183"/>
        <v>15544</v>
      </c>
      <c r="G1079" s="1">
        <f>G1080+G1083+G1087</f>
        <v>15544</v>
      </c>
      <c r="H1079" s="1">
        <f>H1080+H1083+H1087</f>
        <v>0</v>
      </c>
      <c r="I1079" s="1">
        <f t="shared" si="185"/>
        <v>16183</v>
      </c>
      <c r="J1079" s="1">
        <f>J1080+J1083+J1087</f>
        <v>16183</v>
      </c>
      <c r="K1079" s="1">
        <f>K1080+K1083+K1087</f>
        <v>0</v>
      </c>
    </row>
    <row r="1080" spans="1:11" ht="139.5" customHeight="1">
      <c r="A1080" s="5" t="s">
        <v>231</v>
      </c>
      <c r="B1080" s="5"/>
      <c r="C1080" s="5" t="s">
        <v>203</v>
      </c>
      <c r="D1080" s="5" t="s">
        <v>232</v>
      </c>
      <c r="E1080" s="5"/>
      <c r="F1080" s="1">
        <f t="shared" si="183"/>
        <v>5796</v>
      </c>
      <c r="G1080" s="1">
        <f>G1081</f>
        <v>5796</v>
      </c>
      <c r="H1080" s="1">
        <f>H1081</f>
        <v>0</v>
      </c>
      <c r="I1080" s="1">
        <f t="shared" si="185"/>
        <v>6028</v>
      </c>
      <c r="J1080" s="1">
        <f>J1081</f>
        <v>6028</v>
      </c>
      <c r="K1080" s="1">
        <f>K1081</f>
        <v>0</v>
      </c>
    </row>
    <row r="1081" spans="1:11" ht="84" customHeight="1">
      <c r="A1081" s="19" t="s">
        <v>233</v>
      </c>
      <c r="B1081" s="2"/>
      <c r="C1081" s="2" t="s">
        <v>203</v>
      </c>
      <c r="D1081" s="2" t="s">
        <v>234</v>
      </c>
      <c r="E1081" s="2"/>
      <c r="F1081" s="3">
        <f>G1081+H1081</f>
        <v>5796</v>
      </c>
      <c r="G1081" s="3">
        <f>G1082</f>
        <v>5796</v>
      </c>
      <c r="H1081" s="3">
        <f>H1082</f>
        <v>0</v>
      </c>
      <c r="I1081" s="3">
        <f t="shared" si="185"/>
        <v>6028</v>
      </c>
      <c r="J1081" s="3">
        <f>J1082</f>
        <v>6028</v>
      </c>
      <c r="K1081" s="3">
        <f>K1082</f>
        <v>0</v>
      </c>
    </row>
    <row r="1082" spans="1:11" ht="210" customHeight="1">
      <c r="A1082" s="19" t="s">
        <v>20</v>
      </c>
      <c r="B1082" s="2"/>
      <c r="C1082" s="2" t="s">
        <v>203</v>
      </c>
      <c r="D1082" s="2" t="s">
        <v>234</v>
      </c>
      <c r="E1082" s="2" t="s">
        <v>13</v>
      </c>
      <c r="F1082" s="3">
        <f t="shared" si="183"/>
        <v>5796</v>
      </c>
      <c r="G1082" s="3">
        <v>5796</v>
      </c>
      <c r="H1082" s="3"/>
      <c r="I1082" s="3">
        <f t="shared" si="185"/>
        <v>6028</v>
      </c>
      <c r="J1082" s="3">
        <v>6028</v>
      </c>
      <c r="K1082" s="3"/>
    </row>
    <row r="1083" spans="1:11" ht="174" customHeight="1">
      <c r="A1083" s="5" t="s">
        <v>235</v>
      </c>
      <c r="B1083" s="5"/>
      <c r="C1083" s="5" t="s">
        <v>203</v>
      </c>
      <c r="D1083" s="5" t="s">
        <v>236</v>
      </c>
      <c r="E1083" s="5"/>
      <c r="F1083" s="1">
        <f t="shared" si="183"/>
        <v>600</v>
      </c>
      <c r="G1083" s="1">
        <f>G1084</f>
        <v>600</v>
      </c>
      <c r="H1083" s="1">
        <f>H1084</f>
        <v>0</v>
      </c>
      <c r="I1083" s="1">
        <f t="shared" si="185"/>
        <v>627</v>
      </c>
      <c r="J1083" s="1">
        <f>J1084</f>
        <v>627</v>
      </c>
      <c r="K1083" s="1">
        <f>K1084</f>
        <v>0</v>
      </c>
    </row>
    <row r="1084" spans="1:11" ht="87" customHeight="1">
      <c r="A1084" s="19" t="s">
        <v>233</v>
      </c>
      <c r="B1084" s="2"/>
      <c r="C1084" s="2" t="s">
        <v>203</v>
      </c>
      <c r="D1084" s="2" t="s">
        <v>237</v>
      </c>
      <c r="E1084" s="2"/>
      <c r="F1084" s="3">
        <f t="shared" si="183"/>
        <v>600</v>
      </c>
      <c r="G1084" s="3">
        <f>G1085+G1086</f>
        <v>600</v>
      </c>
      <c r="H1084" s="3">
        <f>H1085+H1086</f>
        <v>0</v>
      </c>
      <c r="I1084" s="3">
        <f t="shared" si="185"/>
        <v>627</v>
      </c>
      <c r="J1084" s="3">
        <f>J1085+J1086</f>
        <v>627</v>
      </c>
      <c r="K1084" s="3">
        <f>K1085+K1086</f>
        <v>0</v>
      </c>
    </row>
    <row r="1085" spans="1:11" ht="93" customHeight="1">
      <c r="A1085" s="2" t="s">
        <v>21</v>
      </c>
      <c r="B1085" s="2"/>
      <c r="C1085" s="2" t="s">
        <v>203</v>
      </c>
      <c r="D1085" s="2" t="s">
        <v>237</v>
      </c>
      <c r="E1085" s="2" t="s">
        <v>14</v>
      </c>
      <c r="F1085" s="3">
        <f t="shared" si="183"/>
        <v>599</v>
      </c>
      <c r="G1085" s="3">
        <v>599</v>
      </c>
      <c r="H1085" s="3"/>
      <c r="I1085" s="3">
        <f t="shared" si="185"/>
        <v>626</v>
      </c>
      <c r="J1085" s="3">
        <v>626</v>
      </c>
      <c r="K1085" s="3"/>
    </row>
    <row r="1086" spans="1:11" ht="33">
      <c r="A1086" s="2" t="s">
        <v>17</v>
      </c>
      <c r="B1086" s="2"/>
      <c r="C1086" s="2" t="s">
        <v>203</v>
      </c>
      <c r="D1086" s="2" t="s">
        <v>237</v>
      </c>
      <c r="E1086" s="2" t="s">
        <v>16</v>
      </c>
      <c r="F1086" s="3">
        <f t="shared" si="183"/>
        <v>1</v>
      </c>
      <c r="G1086" s="3">
        <v>1</v>
      </c>
      <c r="H1086" s="3"/>
      <c r="I1086" s="3">
        <f t="shared" si="185"/>
        <v>1</v>
      </c>
      <c r="J1086" s="3">
        <v>1</v>
      </c>
      <c r="K1086" s="3"/>
    </row>
    <row r="1087" spans="1:11" ht="108.75" customHeight="1">
      <c r="A1087" s="5" t="s">
        <v>864</v>
      </c>
      <c r="B1087" s="5"/>
      <c r="C1087" s="5" t="s">
        <v>203</v>
      </c>
      <c r="D1087" s="5" t="s">
        <v>858</v>
      </c>
      <c r="E1087" s="5"/>
      <c r="F1087" s="1">
        <f t="shared" si="183"/>
        <v>9148</v>
      </c>
      <c r="G1087" s="1">
        <f>G1088</f>
        <v>9148</v>
      </c>
      <c r="H1087" s="1">
        <f>H1088</f>
        <v>0</v>
      </c>
      <c r="I1087" s="1">
        <f t="shared" si="185"/>
        <v>9528</v>
      </c>
      <c r="J1087" s="1">
        <f>J1088</f>
        <v>9528</v>
      </c>
      <c r="K1087" s="1">
        <f>K1088</f>
        <v>0</v>
      </c>
    </row>
    <row r="1088" spans="1:11" ht="95.25" customHeight="1">
      <c r="A1088" s="2" t="s">
        <v>42</v>
      </c>
      <c r="B1088" s="2"/>
      <c r="C1088" s="2" t="s">
        <v>203</v>
      </c>
      <c r="D1088" s="2" t="s">
        <v>859</v>
      </c>
      <c r="E1088" s="2"/>
      <c r="F1088" s="3">
        <f>G1088+H1088</f>
        <v>9148</v>
      </c>
      <c r="G1088" s="3">
        <f>G1089</f>
        <v>9148</v>
      </c>
      <c r="H1088" s="3">
        <f>H1089</f>
        <v>0</v>
      </c>
      <c r="I1088" s="3">
        <f t="shared" si="185"/>
        <v>9528</v>
      </c>
      <c r="J1088" s="3">
        <f>J1089</f>
        <v>9528</v>
      </c>
      <c r="K1088" s="3">
        <f>K1089</f>
        <v>0</v>
      </c>
    </row>
    <row r="1089" spans="1:11" ht="121.5" customHeight="1">
      <c r="A1089" s="2" t="s">
        <v>18</v>
      </c>
      <c r="B1089" s="2"/>
      <c r="C1089" s="2" t="s">
        <v>203</v>
      </c>
      <c r="D1089" s="2" t="s">
        <v>859</v>
      </c>
      <c r="E1089" s="2" t="s">
        <v>15</v>
      </c>
      <c r="F1089" s="3">
        <f t="shared" si="183"/>
        <v>9148</v>
      </c>
      <c r="G1089" s="3">
        <v>9148</v>
      </c>
      <c r="H1089" s="3"/>
      <c r="I1089" s="3">
        <f t="shared" si="185"/>
        <v>9528</v>
      </c>
      <c r="J1089" s="3">
        <v>9528</v>
      </c>
      <c r="K1089" s="3"/>
    </row>
    <row r="1090" spans="1:11" ht="192" customHeight="1">
      <c r="A1090" s="5" t="s">
        <v>191</v>
      </c>
      <c r="B1090" s="5" t="s">
        <v>192</v>
      </c>
      <c r="C1090" s="5"/>
      <c r="D1090" s="5"/>
      <c r="E1090" s="5"/>
      <c r="F1090" s="1">
        <f t="shared" ref="F1090:F1099" si="186">G1090+H1090</f>
        <v>54168</v>
      </c>
      <c r="G1090" s="1">
        <f>G1091</f>
        <v>54168</v>
      </c>
      <c r="H1090" s="1">
        <f>H1091</f>
        <v>0</v>
      </c>
      <c r="I1090" s="1">
        <f t="shared" si="185"/>
        <v>55960</v>
      </c>
      <c r="J1090" s="1">
        <f>J1091</f>
        <v>55960</v>
      </c>
      <c r="K1090" s="1">
        <f>K1091</f>
        <v>0</v>
      </c>
    </row>
    <row r="1091" spans="1:11" ht="75" customHeight="1">
      <c r="A1091" s="5" t="s">
        <v>193</v>
      </c>
      <c r="B1091" s="5"/>
      <c r="C1091" s="5" t="s">
        <v>194</v>
      </c>
      <c r="D1091" s="5"/>
      <c r="E1091" s="5"/>
      <c r="F1091" s="1">
        <f>G1091+H1091</f>
        <v>54168</v>
      </c>
      <c r="G1091" s="1">
        <f>G1092+G1100+G1107</f>
        <v>54168</v>
      </c>
      <c r="H1091" s="1">
        <f>H1092+H1100</f>
        <v>0</v>
      </c>
      <c r="I1091" s="1">
        <f t="shared" si="185"/>
        <v>55960</v>
      </c>
      <c r="J1091" s="1">
        <f>J1092+J1100+J1107</f>
        <v>55960</v>
      </c>
      <c r="K1091" s="1">
        <f>K1092+K1100+K1107</f>
        <v>0</v>
      </c>
    </row>
    <row r="1092" spans="1:11" ht="135.75" customHeight="1">
      <c r="A1092" s="5" t="s">
        <v>195</v>
      </c>
      <c r="B1092" s="5"/>
      <c r="C1092" s="5" t="s">
        <v>196</v>
      </c>
      <c r="D1092" s="5"/>
      <c r="E1092" s="5"/>
      <c r="F1092" s="1">
        <f t="shared" si="186"/>
        <v>43008</v>
      </c>
      <c r="G1092" s="1">
        <f>G1093</f>
        <v>43008</v>
      </c>
      <c r="H1092" s="1">
        <f>H1093</f>
        <v>0</v>
      </c>
      <c r="I1092" s="1">
        <f>J1092+K1092</f>
        <v>44164</v>
      </c>
      <c r="J1092" s="1">
        <f>J1093</f>
        <v>44164</v>
      </c>
      <c r="K1092" s="1">
        <f>K1093</f>
        <v>0</v>
      </c>
    </row>
    <row r="1093" spans="1:11" ht="158.25" customHeight="1">
      <c r="A1093" s="6" t="s">
        <v>19</v>
      </c>
      <c r="B1093" s="5"/>
      <c r="C1093" s="5" t="s">
        <v>196</v>
      </c>
      <c r="D1093" s="5" t="s">
        <v>88</v>
      </c>
      <c r="E1093" s="5"/>
      <c r="F1093" s="1">
        <f t="shared" si="186"/>
        <v>43008</v>
      </c>
      <c r="G1093" s="1">
        <f>G1094</f>
        <v>43008</v>
      </c>
      <c r="H1093" s="1">
        <f>H1094</f>
        <v>0</v>
      </c>
      <c r="I1093" s="1">
        <f>J1093+K1093</f>
        <v>44164</v>
      </c>
      <c r="J1093" s="1">
        <f>J1094</f>
        <v>44164</v>
      </c>
      <c r="K1093" s="1">
        <f>K1094</f>
        <v>0</v>
      </c>
    </row>
    <row r="1094" spans="1:11" ht="261.75" customHeight="1">
      <c r="A1094" s="6" t="s">
        <v>481</v>
      </c>
      <c r="B1094" s="5"/>
      <c r="C1094" s="5" t="s">
        <v>196</v>
      </c>
      <c r="D1094" s="5" t="s">
        <v>197</v>
      </c>
      <c r="E1094" s="5"/>
      <c r="F1094" s="1">
        <f t="shared" si="186"/>
        <v>43008</v>
      </c>
      <c r="G1094" s="1">
        <f>G1096</f>
        <v>43008</v>
      </c>
      <c r="H1094" s="1">
        <f>H1096</f>
        <v>0</v>
      </c>
      <c r="I1094" s="1">
        <f>J1094+K1094</f>
        <v>44164</v>
      </c>
      <c r="J1094" s="1">
        <f>J1096</f>
        <v>44164</v>
      </c>
      <c r="K1094" s="1">
        <f>K1096</f>
        <v>0</v>
      </c>
    </row>
    <row r="1095" spans="1:11" ht="330">
      <c r="A1095" s="6" t="s">
        <v>198</v>
      </c>
      <c r="B1095" s="5"/>
      <c r="C1095" s="5" t="s">
        <v>196</v>
      </c>
      <c r="D1095" s="5" t="s">
        <v>199</v>
      </c>
      <c r="E1095" s="5"/>
      <c r="F1095" s="1">
        <f>G1095+H1095</f>
        <v>43008</v>
      </c>
      <c r="G1095" s="1">
        <f>G1096</f>
        <v>43008</v>
      </c>
      <c r="H1095" s="1">
        <f>H1096</f>
        <v>0</v>
      </c>
      <c r="I1095" s="1">
        <f>J1095+K1095</f>
        <v>44164</v>
      </c>
      <c r="J1095" s="1">
        <f>J1096</f>
        <v>44164</v>
      </c>
      <c r="K1095" s="1">
        <f>K1096</f>
        <v>0</v>
      </c>
    </row>
    <row r="1096" spans="1:11" ht="82.5">
      <c r="A1096" s="7" t="s">
        <v>57</v>
      </c>
      <c r="B1096" s="2"/>
      <c r="C1096" s="2" t="s">
        <v>196</v>
      </c>
      <c r="D1096" s="2" t="s">
        <v>200</v>
      </c>
      <c r="E1096" s="2"/>
      <c r="F1096" s="3">
        <f t="shared" si="186"/>
        <v>43008</v>
      </c>
      <c r="G1096" s="3">
        <f>G1097+G1098+G1099</f>
        <v>43008</v>
      </c>
      <c r="H1096" s="3">
        <f>H1097+H1098+H1099</f>
        <v>0</v>
      </c>
      <c r="I1096" s="3">
        <f t="shared" ref="I1096:I1106" si="187">J1096+K1096</f>
        <v>44164</v>
      </c>
      <c r="J1096" s="3">
        <f>J1097+J1098+J1099</f>
        <v>44164</v>
      </c>
      <c r="K1096" s="3">
        <f>K1097+K1098+K1099</f>
        <v>0</v>
      </c>
    </row>
    <row r="1097" spans="1:11" ht="210.75" customHeight="1">
      <c r="A1097" s="7" t="s">
        <v>20</v>
      </c>
      <c r="B1097" s="2"/>
      <c r="C1097" s="2" t="s">
        <v>196</v>
      </c>
      <c r="D1097" s="2" t="s">
        <v>200</v>
      </c>
      <c r="E1097" s="2" t="s">
        <v>13</v>
      </c>
      <c r="F1097" s="3">
        <f t="shared" si="186"/>
        <v>35671</v>
      </c>
      <c r="G1097" s="3">
        <v>35671</v>
      </c>
      <c r="H1097" s="3"/>
      <c r="I1097" s="3">
        <f t="shared" si="187"/>
        <v>37070</v>
      </c>
      <c r="J1097" s="3">
        <v>37070</v>
      </c>
      <c r="K1097" s="3"/>
    </row>
    <row r="1098" spans="1:11" ht="93" customHeight="1">
      <c r="A1098" s="2" t="s">
        <v>21</v>
      </c>
      <c r="B1098" s="2"/>
      <c r="C1098" s="2" t="s">
        <v>196</v>
      </c>
      <c r="D1098" s="2" t="s">
        <v>200</v>
      </c>
      <c r="E1098" s="2" t="s">
        <v>14</v>
      </c>
      <c r="F1098" s="3">
        <f t="shared" si="186"/>
        <v>7127</v>
      </c>
      <c r="G1098" s="3">
        <v>7127</v>
      </c>
      <c r="H1098" s="3"/>
      <c r="I1098" s="3">
        <f t="shared" si="187"/>
        <v>6882</v>
      </c>
      <c r="J1098" s="3">
        <v>6882</v>
      </c>
      <c r="K1098" s="3"/>
    </row>
    <row r="1099" spans="1:11" ht="42.75" customHeight="1">
      <c r="A1099" s="2" t="s">
        <v>17</v>
      </c>
      <c r="B1099" s="2"/>
      <c r="C1099" s="2" t="s">
        <v>196</v>
      </c>
      <c r="D1099" s="2" t="s">
        <v>200</v>
      </c>
      <c r="E1099" s="2" t="s">
        <v>16</v>
      </c>
      <c r="F1099" s="3">
        <f t="shared" si="186"/>
        <v>210</v>
      </c>
      <c r="G1099" s="3">
        <v>210</v>
      </c>
      <c r="H1099" s="3"/>
      <c r="I1099" s="3">
        <f t="shared" si="187"/>
        <v>212</v>
      </c>
      <c r="J1099" s="3">
        <v>212</v>
      </c>
      <c r="K1099" s="3"/>
    </row>
    <row r="1100" spans="1:11" ht="60" customHeight="1">
      <c r="A1100" s="5" t="s">
        <v>909</v>
      </c>
      <c r="B1100" s="5"/>
      <c r="C1100" s="5" t="s">
        <v>908</v>
      </c>
      <c r="D1100" s="5"/>
      <c r="E1100" s="5"/>
      <c r="F1100" s="1">
        <f t="shared" ref="F1100:F1106" si="188">G1100+H1100</f>
        <v>10860</v>
      </c>
      <c r="G1100" s="1">
        <f t="shared" ref="G1100:K1103" si="189">G1101</f>
        <v>10860</v>
      </c>
      <c r="H1100" s="1">
        <f t="shared" si="189"/>
        <v>0</v>
      </c>
      <c r="I1100" s="1">
        <f t="shared" si="187"/>
        <v>11491</v>
      </c>
      <c r="J1100" s="1">
        <f t="shared" si="189"/>
        <v>11491</v>
      </c>
      <c r="K1100" s="1">
        <f t="shared" si="189"/>
        <v>0</v>
      </c>
    </row>
    <row r="1101" spans="1:11" ht="168.75" customHeight="1">
      <c r="A1101" s="6" t="s">
        <v>19</v>
      </c>
      <c r="B1101" s="5"/>
      <c r="C1101" s="5" t="s">
        <v>908</v>
      </c>
      <c r="D1101" s="5" t="s">
        <v>88</v>
      </c>
      <c r="E1101" s="2"/>
      <c r="F1101" s="1">
        <f t="shared" si="188"/>
        <v>10860</v>
      </c>
      <c r="G1101" s="1">
        <f t="shared" si="189"/>
        <v>10860</v>
      </c>
      <c r="H1101" s="1">
        <f t="shared" si="189"/>
        <v>0</v>
      </c>
      <c r="I1101" s="1">
        <f t="shared" si="187"/>
        <v>11491</v>
      </c>
      <c r="J1101" s="1">
        <f t="shared" si="189"/>
        <v>11491</v>
      </c>
      <c r="K1101" s="1">
        <f t="shared" si="189"/>
        <v>0</v>
      </c>
    </row>
    <row r="1102" spans="1:11" ht="246" customHeight="1">
      <c r="A1102" s="6" t="s">
        <v>481</v>
      </c>
      <c r="B1102" s="5"/>
      <c r="C1102" s="5" t="s">
        <v>908</v>
      </c>
      <c r="D1102" s="5" t="s">
        <v>197</v>
      </c>
      <c r="E1102" s="2"/>
      <c r="F1102" s="1">
        <f t="shared" si="188"/>
        <v>10860</v>
      </c>
      <c r="G1102" s="1">
        <f t="shared" si="189"/>
        <v>10860</v>
      </c>
      <c r="H1102" s="1">
        <f t="shared" si="189"/>
        <v>0</v>
      </c>
      <c r="I1102" s="1">
        <f t="shared" si="187"/>
        <v>11491</v>
      </c>
      <c r="J1102" s="1">
        <f t="shared" si="189"/>
        <v>11491</v>
      </c>
      <c r="K1102" s="1">
        <f t="shared" si="189"/>
        <v>0</v>
      </c>
    </row>
    <row r="1103" spans="1:11" ht="348" customHeight="1">
      <c r="A1103" s="6" t="s">
        <v>198</v>
      </c>
      <c r="B1103" s="5"/>
      <c r="C1103" s="5" t="s">
        <v>908</v>
      </c>
      <c r="D1103" s="5" t="s">
        <v>199</v>
      </c>
      <c r="E1103" s="2"/>
      <c r="F1103" s="1">
        <f t="shared" si="188"/>
        <v>10860</v>
      </c>
      <c r="G1103" s="1">
        <f t="shared" si="189"/>
        <v>10860</v>
      </c>
      <c r="H1103" s="1">
        <f t="shared" si="189"/>
        <v>0</v>
      </c>
      <c r="I1103" s="1">
        <f t="shared" si="187"/>
        <v>11491</v>
      </c>
      <c r="J1103" s="1">
        <f t="shared" si="189"/>
        <v>11491</v>
      </c>
      <c r="K1103" s="1">
        <f t="shared" si="189"/>
        <v>0</v>
      </c>
    </row>
    <row r="1104" spans="1:11" ht="112.5" customHeight="1">
      <c r="A1104" s="7" t="s">
        <v>57</v>
      </c>
      <c r="B1104" s="2"/>
      <c r="C1104" s="2" t="s">
        <v>908</v>
      </c>
      <c r="D1104" s="2" t="s">
        <v>200</v>
      </c>
      <c r="E1104" s="2"/>
      <c r="F1104" s="3">
        <f t="shared" si="188"/>
        <v>10860</v>
      </c>
      <c r="G1104" s="3">
        <f>G1105+G1106</f>
        <v>10860</v>
      </c>
      <c r="H1104" s="3">
        <f>H1105+H1106</f>
        <v>0</v>
      </c>
      <c r="I1104" s="3">
        <f t="shared" si="187"/>
        <v>11491</v>
      </c>
      <c r="J1104" s="3">
        <f>J1105+J1106</f>
        <v>11491</v>
      </c>
      <c r="K1104" s="3">
        <f>K1105+K1106</f>
        <v>0</v>
      </c>
    </row>
    <row r="1105" spans="1:11" ht="206.25" customHeight="1">
      <c r="A1105" s="7" t="s">
        <v>20</v>
      </c>
      <c r="B1105" s="2"/>
      <c r="C1105" s="2" t="s">
        <v>908</v>
      </c>
      <c r="D1105" s="2" t="s">
        <v>200</v>
      </c>
      <c r="E1105" s="2" t="s">
        <v>13</v>
      </c>
      <c r="F1105" s="3">
        <f t="shared" si="188"/>
        <v>9427</v>
      </c>
      <c r="G1105" s="3">
        <v>9427</v>
      </c>
      <c r="H1105" s="3"/>
      <c r="I1105" s="3">
        <f t="shared" si="187"/>
        <v>9840</v>
      </c>
      <c r="J1105" s="3">
        <v>9840</v>
      </c>
      <c r="K1105" s="3"/>
    </row>
    <row r="1106" spans="1:11" ht="93" customHeight="1">
      <c r="A1106" s="2" t="s">
        <v>21</v>
      </c>
      <c r="B1106" s="2"/>
      <c r="C1106" s="2" t="s">
        <v>908</v>
      </c>
      <c r="D1106" s="2" t="s">
        <v>200</v>
      </c>
      <c r="E1106" s="2" t="s">
        <v>14</v>
      </c>
      <c r="F1106" s="3">
        <f t="shared" si="188"/>
        <v>1433</v>
      </c>
      <c r="G1106" s="3">
        <v>1433</v>
      </c>
      <c r="H1106" s="3"/>
      <c r="I1106" s="3">
        <f t="shared" si="187"/>
        <v>1651</v>
      </c>
      <c r="J1106" s="3">
        <v>1651</v>
      </c>
      <c r="K1106" s="3"/>
    </row>
    <row r="1107" spans="1:11" ht="107.25" customHeight="1">
      <c r="A1107" s="42" t="s">
        <v>960</v>
      </c>
      <c r="B1107" s="43"/>
      <c r="C1107" s="42" t="s">
        <v>962</v>
      </c>
      <c r="D1107" s="42"/>
      <c r="E1107" s="43"/>
      <c r="F1107" s="50">
        <f t="shared" ref="F1107:F1112" si="190">G1107+H1107</f>
        <v>300</v>
      </c>
      <c r="G1107" s="50">
        <f>G1108</f>
        <v>300</v>
      </c>
      <c r="H1107" s="50">
        <v>0</v>
      </c>
      <c r="I1107" s="50">
        <f t="shared" ref="I1107:I1112" si="191">J1107+K1107</f>
        <v>305</v>
      </c>
      <c r="J1107" s="50">
        <f>J1108</f>
        <v>305</v>
      </c>
      <c r="K1107" s="50">
        <f>K1108</f>
        <v>0</v>
      </c>
    </row>
    <row r="1108" spans="1:11" ht="165" customHeight="1">
      <c r="A1108" s="6" t="s">
        <v>19</v>
      </c>
      <c r="B1108" s="2"/>
      <c r="C1108" s="5" t="s">
        <v>962</v>
      </c>
      <c r="D1108" s="5" t="s">
        <v>88</v>
      </c>
      <c r="E1108" s="2"/>
      <c r="F1108" s="1">
        <f t="shared" si="190"/>
        <v>300</v>
      </c>
      <c r="G1108" s="1">
        <f>G1109</f>
        <v>300</v>
      </c>
      <c r="H1108" s="1">
        <v>0</v>
      </c>
      <c r="I1108" s="1">
        <f t="shared" si="191"/>
        <v>305</v>
      </c>
      <c r="J1108" s="1">
        <f t="shared" ref="J1108:K1111" si="192">J1109</f>
        <v>305</v>
      </c>
      <c r="K1108" s="3">
        <f t="shared" si="192"/>
        <v>0</v>
      </c>
    </row>
    <row r="1109" spans="1:11" ht="177.75" customHeight="1">
      <c r="A1109" s="6" t="s">
        <v>480</v>
      </c>
      <c r="B1109" s="2"/>
      <c r="C1109" s="5" t="s">
        <v>962</v>
      </c>
      <c r="D1109" s="5" t="s">
        <v>144</v>
      </c>
      <c r="E1109" s="2"/>
      <c r="F1109" s="1">
        <f t="shared" si="190"/>
        <v>300</v>
      </c>
      <c r="G1109" s="1">
        <f>G1110</f>
        <v>300</v>
      </c>
      <c r="H1109" s="1">
        <v>0</v>
      </c>
      <c r="I1109" s="1">
        <f t="shared" si="191"/>
        <v>305</v>
      </c>
      <c r="J1109" s="1">
        <f t="shared" si="192"/>
        <v>305</v>
      </c>
      <c r="K1109" s="3">
        <f t="shared" si="192"/>
        <v>0</v>
      </c>
    </row>
    <row r="1110" spans="1:11" ht="378">
      <c r="A1110" s="53" t="s">
        <v>961</v>
      </c>
      <c r="B1110" s="2"/>
      <c r="C1110" s="5" t="s">
        <v>962</v>
      </c>
      <c r="D1110" s="5" t="s">
        <v>963</v>
      </c>
      <c r="E1110" s="5"/>
      <c r="F1110" s="1">
        <f t="shared" si="190"/>
        <v>300</v>
      </c>
      <c r="G1110" s="3">
        <f>G1111</f>
        <v>300</v>
      </c>
      <c r="H1110" s="3">
        <v>0</v>
      </c>
      <c r="I1110" s="1">
        <f t="shared" si="191"/>
        <v>305</v>
      </c>
      <c r="J1110" s="3">
        <f t="shared" si="192"/>
        <v>305</v>
      </c>
      <c r="K1110" s="3">
        <f t="shared" si="192"/>
        <v>0</v>
      </c>
    </row>
    <row r="1111" spans="1:11" ht="82.5">
      <c r="A1111" s="7" t="s">
        <v>57</v>
      </c>
      <c r="B1111" s="2"/>
      <c r="C1111" s="2" t="s">
        <v>962</v>
      </c>
      <c r="D1111" s="2" t="s">
        <v>964</v>
      </c>
      <c r="E1111" s="2"/>
      <c r="F1111" s="3">
        <f t="shared" si="190"/>
        <v>300</v>
      </c>
      <c r="G1111" s="3">
        <f>G1112</f>
        <v>300</v>
      </c>
      <c r="H1111" s="3">
        <v>0</v>
      </c>
      <c r="I1111" s="3">
        <f t="shared" si="191"/>
        <v>305</v>
      </c>
      <c r="J1111" s="3">
        <f t="shared" si="192"/>
        <v>305</v>
      </c>
      <c r="K1111" s="3">
        <f t="shared" si="192"/>
        <v>0</v>
      </c>
    </row>
    <row r="1112" spans="1:11" ht="93" customHeight="1">
      <c r="A1112" s="2" t="s">
        <v>21</v>
      </c>
      <c r="B1112" s="2"/>
      <c r="C1112" s="2" t="s">
        <v>962</v>
      </c>
      <c r="D1112" s="2" t="s">
        <v>964</v>
      </c>
      <c r="E1112" s="2" t="s">
        <v>14</v>
      </c>
      <c r="F1112" s="3">
        <f t="shared" si="190"/>
        <v>300</v>
      </c>
      <c r="G1112" s="3">
        <v>300</v>
      </c>
      <c r="H1112" s="3"/>
      <c r="I1112" s="3">
        <f t="shared" si="191"/>
        <v>305</v>
      </c>
      <c r="J1112" s="3">
        <v>305</v>
      </c>
      <c r="K1112" s="3"/>
    </row>
    <row r="1113" spans="1:11" ht="110.25" customHeight="1">
      <c r="A1113" s="5" t="s">
        <v>398</v>
      </c>
      <c r="B1113" s="5" t="s">
        <v>399</v>
      </c>
      <c r="C1113" s="5"/>
      <c r="D1113" s="5"/>
      <c r="E1113" s="5"/>
      <c r="F1113" s="1">
        <f>SUM(G1113:H1113)</f>
        <v>3523</v>
      </c>
      <c r="G1113" s="10">
        <f>G1114+G1127</f>
        <v>3523</v>
      </c>
      <c r="H1113" s="10">
        <f>H1114+H1127</f>
        <v>0</v>
      </c>
      <c r="I1113" s="1">
        <f>SUM(J1113:K1113)</f>
        <v>3534</v>
      </c>
      <c r="J1113" s="10">
        <f>J1114+J1127</f>
        <v>3534</v>
      </c>
      <c r="K1113" s="10">
        <f>K1114+K1127</f>
        <v>0</v>
      </c>
    </row>
    <row r="1114" spans="1:11" ht="42.75" customHeight="1">
      <c r="A1114" s="5" t="s">
        <v>1098</v>
      </c>
      <c r="B1114" s="5"/>
      <c r="C1114" s="5" t="s">
        <v>244</v>
      </c>
      <c r="D1114" s="5"/>
      <c r="E1114" s="5"/>
      <c r="F1114" s="1">
        <f>SUM(G1114:H1114)</f>
        <v>2805</v>
      </c>
      <c r="G1114" s="10">
        <f>SUM(G1115,G1122)</f>
        <v>2805</v>
      </c>
      <c r="H1114" s="10">
        <f>SUM(H1115,H1122)</f>
        <v>0</v>
      </c>
      <c r="I1114" s="1">
        <f>SUM(J1114:K1114)</f>
        <v>2813</v>
      </c>
      <c r="J1114" s="10">
        <f>SUM(J1115,J1122)</f>
        <v>2813</v>
      </c>
      <c r="K1114" s="10">
        <f>SUM(K1115,K1122)</f>
        <v>0</v>
      </c>
    </row>
    <row r="1115" spans="1:11" ht="193.5" customHeight="1">
      <c r="A1115" s="5" t="s">
        <v>260</v>
      </c>
      <c r="B1115" s="5"/>
      <c r="C1115" s="5" t="s">
        <v>261</v>
      </c>
      <c r="D1115" s="5"/>
      <c r="E1115" s="5"/>
      <c r="F1115" s="1">
        <f>SUM(G1115:H1115)</f>
        <v>2526</v>
      </c>
      <c r="G1115" s="10">
        <f>SUM(G1118)</f>
        <v>2526</v>
      </c>
      <c r="H1115" s="10">
        <f>SUM(H1118)</f>
        <v>0</v>
      </c>
      <c r="I1115" s="1">
        <f>SUM(J1115:K1115)</f>
        <v>2530</v>
      </c>
      <c r="J1115" s="10">
        <f>SUM(J1118)</f>
        <v>2530</v>
      </c>
      <c r="K1115" s="10">
        <f>SUM(K1118)</f>
        <v>0</v>
      </c>
    </row>
    <row r="1116" spans="1:11" ht="22.5" customHeight="1">
      <c r="A1116" s="6" t="s">
        <v>172</v>
      </c>
      <c r="B1116" s="5"/>
      <c r="C1116" s="5" t="s">
        <v>261</v>
      </c>
      <c r="D1116" s="5" t="s">
        <v>173</v>
      </c>
      <c r="E1116" s="5"/>
      <c r="F1116" s="1">
        <f>G1116+H1116</f>
        <v>2526</v>
      </c>
      <c r="G1116" s="10">
        <f>G1117</f>
        <v>2526</v>
      </c>
      <c r="H1116" s="10">
        <f>H1117</f>
        <v>0</v>
      </c>
      <c r="I1116" s="1">
        <f>J1116+K1116</f>
        <v>2530</v>
      </c>
      <c r="J1116" s="10">
        <f>J1117</f>
        <v>2530</v>
      </c>
      <c r="K1116" s="10">
        <f>K1117</f>
        <v>0</v>
      </c>
    </row>
    <row r="1117" spans="1:11" ht="125.25" customHeight="1">
      <c r="A1117" s="6" t="s">
        <v>174</v>
      </c>
      <c r="B1117" s="5"/>
      <c r="C1117" s="5" t="s">
        <v>261</v>
      </c>
      <c r="D1117" s="5" t="s">
        <v>175</v>
      </c>
      <c r="E1117" s="5"/>
      <c r="F1117" s="1">
        <f>G1117+H1117</f>
        <v>2526</v>
      </c>
      <c r="G1117" s="10">
        <f>G1118</f>
        <v>2526</v>
      </c>
      <c r="H1117" s="10">
        <f>H1118</f>
        <v>0</v>
      </c>
      <c r="I1117" s="1">
        <f>J1117+K1117</f>
        <v>2530</v>
      </c>
      <c r="J1117" s="10">
        <f>J1118</f>
        <v>2530</v>
      </c>
      <c r="K1117" s="10">
        <f>K1118</f>
        <v>0</v>
      </c>
    </row>
    <row r="1118" spans="1:11" ht="62.25" customHeight="1">
      <c r="A1118" s="2" t="s">
        <v>400</v>
      </c>
      <c r="B1118" s="2"/>
      <c r="C1118" s="2" t="s">
        <v>261</v>
      </c>
      <c r="D1118" s="2" t="s">
        <v>176</v>
      </c>
      <c r="E1118" s="2"/>
      <c r="F1118" s="3">
        <f>SUM(G1118:H1118)</f>
        <v>2526</v>
      </c>
      <c r="G1118" s="37">
        <f>SUM(G1119:G1121)</f>
        <v>2526</v>
      </c>
      <c r="H1118" s="37">
        <f>SUM(H1119:H1121)</f>
        <v>0</v>
      </c>
      <c r="I1118" s="3">
        <f>SUM(J1118:K1118)</f>
        <v>2530</v>
      </c>
      <c r="J1118" s="37">
        <f>SUM(J1119:J1121)</f>
        <v>2530</v>
      </c>
      <c r="K1118" s="37">
        <f>SUM(K1119:K1121)</f>
        <v>0</v>
      </c>
    </row>
    <row r="1119" spans="1:11" ht="214.5" customHeight="1">
      <c r="A1119" s="7" t="s">
        <v>20</v>
      </c>
      <c r="B1119" s="2"/>
      <c r="C1119" s="2" t="s">
        <v>261</v>
      </c>
      <c r="D1119" s="2" t="s">
        <v>176</v>
      </c>
      <c r="E1119" s="2" t="s">
        <v>13</v>
      </c>
      <c r="F1119" s="3">
        <f>SUM(G1119:H1119)</f>
        <v>2174</v>
      </c>
      <c r="G1119" s="37">
        <v>2174</v>
      </c>
      <c r="H1119" s="37"/>
      <c r="I1119" s="3">
        <f>SUM(J1119:K1119)</f>
        <v>2198</v>
      </c>
      <c r="J1119" s="37">
        <v>2198</v>
      </c>
      <c r="K1119" s="37"/>
    </row>
    <row r="1120" spans="1:11" ht="93" customHeight="1">
      <c r="A1120" s="2" t="s">
        <v>21</v>
      </c>
      <c r="B1120" s="2"/>
      <c r="C1120" s="2" t="s">
        <v>261</v>
      </c>
      <c r="D1120" s="2" t="s">
        <v>176</v>
      </c>
      <c r="E1120" s="2" t="s">
        <v>14</v>
      </c>
      <c r="F1120" s="3">
        <f>SUM(G1120:H1120)</f>
        <v>304</v>
      </c>
      <c r="G1120" s="37">
        <v>304</v>
      </c>
      <c r="H1120" s="37"/>
      <c r="I1120" s="3">
        <f>SUM(J1120:K1120)</f>
        <v>284</v>
      </c>
      <c r="J1120" s="37">
        <v>284</v>
      </c>
      <c r="K1120" s="37"/>
    </row>
    <row r="1121" spans="1:11" ht="38.25" customHeight="1">
      <c r="A1121" s="2" t="s">
        <v>17</v>
      </c>
      <c r="B1121" s="2"/>
      <c r="C1121" s="2" t="s">
        <v>261</v>
      </c>
      <c r="D1121" s="2" t="s">
        <v>176</v>
      </c>
      <c r="E1121" s="2" t="s">
        <v>16</v>
      </c>
      <c r="F1121" s="3">
        <f>SUM(G1121:H1121)</f>
        <v>48</v>
      </c>
      <c r="G1121" s="37">
        <v>48</v>
      </c>
      <c r="H1121" s="37"/>
      <c r="I1121" s="3">
        <f>SUM(J1121:K1121)</f>
        <v>48</v>
      </c>
      <c r="J1121" s="37">
        <v>48</v>
      </c>
      <c r="K1121" s="37"/>
    </row>
    <row r="1122" spans="1:11" ht="58.5" customHeight="1">
      <c r="A1122" s="5" t="s">
        <v>1099</v>
      </c>
      <c r="B1122" s="5"/>
      <c r="C1122" s="5" t="s">
        <v>246</v>
      </c>
      <c r="D1122" s="5"/>
      <c r="E1122" s="5"/>
      <c r="F1122" s="1">
        <f>SUM(G1122:H1122)</f>
        <v>279</v>
      </c>
      <c r="G1122" s="10">
        <f>SUM(G1125)</f>
        <v>279</v>
      </c>
      <c r="H1122" s="10">
        <f>SUM(H1125)</f>
        <v>0</v>
      </c>
      <c r="I1122" s="1">
        <f>SUM(J1122:K1122)</f>
        <v>283</v>
      </c>
      <c r="J1122" s="10">
        <f>SUM(J1125)</f>
        <v>283</v>
      </c>
      <c r="K1122" s="10">
        <f>SUM(K1125)</f>
        <v>0</v>
      </c>
    </row>
    <row r="1123" spans="1:11" ht="16.5">
      <c r="A1123" s="6" t="s">
        <v>172</v>
      </c>
      <c r="B1123" s="5"/>
      <c r="C1123" s="5" t="s">
        <v>246</v>
      </c>
      <c r="D1123" s="5" t="s">
        <v>173</v>
      </c>
      <c r="E1123" s="5"/>
      <c r="F1123" s="1">
        <f>G1123+H1123</f>
        <v>279</v>
      </c>
      <c r="G1123" s="10">
        <f>G1124</f>
        <v>279</v>
      </c>
      <c r="H1123" s="10">
        <f>H1124</f>
        <v>0</v>
      </c>
      <c r="I1123" s="1">
        <f>J1123+K1123</f>
        <v>283</v>
      </c>
      <c r="J1123" s="10">
        <f>J1124</f>
        <v>283</v>
      </c>
      <c r="K1123" s="10">
        <f>K1124</f>
        <v>0</v>
      </c>
    </row>
    <row r="1124" spans="1:11" ht="109.5" customHeight="1">
      <c r="A1124" s="6" t="s">
        <v>174</v>
      </c>
      <c r="B1124" s="5"/>
      <c r="C1124" s="5" t="s">
        <v>246</v>
      </c>
      <c r="D1124" s="5" t="s">
        <v>175</v>
      </c>
      <c r="E1124" s="5"/>
      <c r="F1124" s="1">
        <f>G1124+H1124</f>
        <v>279</v>
      </c>
      <c r="G1124" s="10">
        <f>G1125</f>
        <v>279</v>
      </c>
      <c r="H1124" s="10">
        <f>H1125</f>
        <v>0</v>
      </c>
      <c r="I1124" s="1">
        <f>J1124+K1124</f>
        <v>283</v>
      </c>
      <c r="J1124" s="10">
        <f>J1125</f>
        <v>283</v>
      </c>
      <c r="K1124" s="10">
        <f>K1125</f>
        <v>0</v>
      </c>
    </row>
    <row r="1125" spans="1:11" ht="107.25" customHeight="1">
      <c r="A1125" s="2" t="s">
        <v>42</v>
      </c>
      <c r="B1125" s="2"/>
      <c r="C1125" s="2" t="s">
        <v>246</v>
      </c>
      <c r="D1125" s="2" t="s">
        <v>190</v>
      </c>
      <c r="E1125" s="2"/>
      <c r="F1125" s="3">
        <f t="shared" ref="F1125:F1169" si="193">SUM(G1125:H1125)</f>
        <v>279</v>
      </c>
      <c r="G1125" s="37">
        <f>SUM(G1126)</f>
        <v>279</v>
      </c>
      <c r="H1125" s="37">
        <f>SUM(H1126)</f>
        <v>0</v>
      </c>
      <c r="I1125" s="3">
        <f t="shared" ref="I1125:I1141" si="194">SUM(J1125:K1125)</f>
        <v>283</v>
      </c>
      <c r="J1125" s="37">
        <f>SUM(J1126)</f>
        <v>283</v>
      </c>
      <c r="K1125" s="37">
        <f>SUM(K1126)</f>
        <v>0</v>
      </c>
    </row>
    <row r="1126" spans="1:11" ht="222" customHeight="1">
      <c r="A1126" s="7" t="s">
        <v>20</v>
      </c>
      <c r="B1126" s="2"/>
      <c r="C1126" s="2" t="s">
        <v>246</v>
      </c>
      <c r="D1126" s="2" t="s">
        <v>190</v>
      </c>
      <c r="E1126" s="2" t="s">
        <v>13</v>
      </c>
      <c r="F1126" s="3">
        <f t="shared" si="193"/>
        <v>279</v>
      </c>
      <c r="G1126" s="37">
        <v>279</v>
      </c>
      <c r="H1126" s="37"/>
      <c r="I1126" s="3">
        <f t="shared" si="194"/>
        <v>283</v>
      </c>
      <c r="J1126" s="37">
        <v>283</v>
      </c>
      <c r="K1126" s="37"/>
    </row>
    <row r="1127" spans="1:11" ht="49.5">
      <c r="A1127" s="5" t="s">
        <v>177</v>
      </c>
      <c r="B1127" s="1"/>
      <c r="C1127" s="1" t="s">
        <v>178</v>
      </c>
      <c r="D1127" s="1"/>
      <c r="E1127" s="3"/>
      <c r="F1127" s="1">
        <f t="shared" si="193"/>
        <v>718</v>
      </c>
      <c r="G1127" s="10">
        <f>G1128</f>
        <v>718</v>
      </c>
      <c r="H1127" s="10">
        <f>H1128</f>
        <v>0</v>
      </c>
      <c r="I1127" s="1">
        <f t="shared" si="194"/>
        <v>721</v>
      </c>
      <c r="J1127" s="10">
        <f>J1128</f>
        <v>721</v>
      </c>
      <c r="K1127" s="10">
        <f>K1128</f>
        <v>0</v>
      </c>
    </row>
    <row r="1128" spans="1:11" ht="24" customHeight="1">
      <c r="A1128" s="22" t="s">
        <v>307</v>
      </c>
      <c r="B1128" s="1"/>
      <c r="C1128" s="1" t="s">
        <v>308</v>
      </c>
      <c r="D1128" s="1"/>
      <c r="E1128" s="1"/>
      <c r="F1128" s="1">
        <f t="shared" si="193"/>
        <v>718</v>
      </c>
      <c r="G1128" s="10">
        <f>G1134+G1129</f>
        <v>718</v>
      </c>
      <c r="H1128" s="10">
        <f t="shared" ref="H1128:J1128" si="195">H1134+H1129</f>
        <v>0</v>
      </c>
      <c r="I1128" s="10">
        <f>SUM(J1128:K1128)</f>
        <v>721</v>
      </c>
      <c r="J1128" s="10">
        <f t="shared" si="195"/>
        <v>721</v>
      </c>
      <c r="K1128" s="10">
        <f>K1137</f>
        <v>0</v>
      </c>
    </row>
    <row r="1129" spans="1:11" ht="222.75" customHeight="1">
      <c r="A1129" s="41" t="s">
        <v>277</v>
      </c>
      <c r="B1129" s="42"/>
      <c r="C1129" s="42" t="s">
        <v>308</v>
      </c>
      <c r="D1129" s="42" t="s">
        <v>278</v>
      </c>
      <c r="E1129" s="42"/>
      <c r="F1129" s="1">
        <f>G1129+H1129</f>
        <v>177</v>
      </c>
      <c r="G1129" s="10">
        <f>G1130</f>
        <v>177</v>
      </c>
      <c r="H1129" s="10">
        <f>H1130</f>
        <v>0</v>
      </c>
      <c r="I1129" s="1">
        <f>J1129+K1129</f>
        <v>183</v>
      </c>
      <c r="J1129" s="10">
        <f>J1130</f>
        <v>183</v>
      </c>
      <c r="K1129" s="10">
        <f>K1130</f>
        <v>0</v>
      </c>
    </row>
    <row r="1130" spans="1:11" ht="112.5" customHeight="1">
      <c r="A1130" s="41" t="s">
        <v>1042</v>
      </c>
      <c r="B1130" s="42"/>
      <c r="C1130" s="42" t="s">
        <v>308</v>
      </c>
      <c r="D1130" s="42" t="s">
        <v>1043</v>
      </c>
      <c r="E1130" s="42"/>
      <c r="F1130" s="1">
        <f>G1130+H1130</f>
        <v>177</v>
      </c>
      <c r="G1130" s="10">
        <f>G1131</f>
        <v>177</v>
      </c>
      <c r="H1130" s="10">
        <f>H1131</f>
        <v>0</v>
      </c>
      <c r="I1130" s="1">
        <f>J1130+K1130</f>
        <v>183</v>
      </c>
      <c r="J1130" s="10">
        <f>J1131</f>
        <v>183</v>
      </c>
      <c r="K1130" s="10">
        <f>K1131</f>
        <v>0</v>
      </c>
    </row>
    <row r="1131" spans="1:11" ht="161.25" customHeight="1">
      <c r="A1131" s="41" t="s">
        <v>1044</v>
      </c>
      <c r="B1131" s="42"/>
      <c r="C1131" s="42" t="s">
        <v>308</v>
      </c>
      <c r="D1131" s="42" t="s">
        <v>1045</v>
      </c>
      <c r="E1131" s="42"/>
      <c r="F1131" s="3">
        <f t="shared" ref="F1131:F1133" si="196">SUM(G1131:H1131)</f>
        <v>177</v>
      </c>
      <c r="G1131" s="37">
        <f>SUM(G1132)</f>
        <v>177</v>
      </c>
      <c r="H1131" s="37">
        <f>SUM(H1132)</f>
        <v>0</v>
      </c>
      <c r="I1131" s="3">
        <f t="shared" ref="I1131:I1133" si="197">SUM(J1131:K1131)</f>
        <v>183</v>
      </c>
      <c r="J1131" s="37">
        <f>SUM(J1132)</f>
        <v>183</v>
      </c>
      <c r="K1131" s="37">
        <f>SUM(K1132)</f>
        <v>0</v>
      </c>
    </row>
    <row r="1132" spans="1:11" ht="45.75" customHeight="1">
      <c r="A1132" s="49" t="s">
        <v>371</v>
      </c>
      <c r="B1132" s="42"/>
      <c r="C1132" s="43" t="s">
        <v>308</v>
      </c>
      <c r="D1132" s="43" t="s">
        <v>1046</v>
      </c>
      <c r="E1132" s="47"/>
      <c r="F1132" s="3">
        <f t="shared" si="196"/>
        <v>177</v>
      </c>
      <c r="G1132" s="37">
        <f>SUM(G1133)</f>
        <v>177</v>
      </c>
      <c r="H1132" s="37">
        <f>SUM(H1133)</f>
        <v>0</v>
      </c>
      <c r="I1132" s="3">
        <f t="shared" si="197"/>
        <v>183</v>
      </c>
      <c r="J1132" s="37">
        <f>SUM(J1133)</f>
        <v>183</v>
      </c>
      <c r="K1132" s="37">
        <f>SUM(K1133)</f>
        <v>0</v>
      </c>
    </row>
    <row r="1133" spans="1:11" ht="211.5" customHeight="1">
      <c r="A1133" s="44" t="s">
        <v>20</v>
      </c>
      <c r="B1133" s="47"/>
      <c r="C1133" s="47" t="s">
        <v>308</v>
      </c>
      <c r="D1133" s="43" t="s">
        <v>1046</v>
      </c>
      <c r="E1133" s="47">
        <v>100</v>
      </c>
      <c r="F1133" s="3">
        <f t="shared" si="196"/>
        <v>177</v>
      </c>
      <c r="G1133" s="37">
        <v>177</v>
      </c>
      <c r="H1133" s="10"/>
      <c r="I1133" s="3">
        <f t="shared" si="197"/>
        <v>183</v>
      </c>
      <c r="J1133" s="37">
        <v>183</v>
      </c>
      <c r="K1133" s="10"/>
    </row>
    <row r="1134" spans="1:11" ht="132" customHeight="1">
      <c r="A1134" s="8" t="s">
        <v>309</v>
      </c>
      <c r="B1134" s="5"/>
      <c r="C1134" s="5" t="s">
        <v>308</v>
      </c>
      <c r="D1134" s="5" t="s">
        <v>300</v>
      </c>
      <c r="E1134" s="5"/>
      <c r="F1134" s="1">
        <f t="shared" si="193"/>
        <v>541</v>
      </c>
      <c r="G1134" s="10">
        <f>G1135</f>
        <v>541</v>
      </c>
      <c r="H1134" s="10">
        <f>H1135</f>
        <v>0</v>
      </c>
      <c r="I1134" s="1">
        <f t="shared" si="194"/>
        <v>538</v>
      </c>
      <c r="J1134" s="10">
        <f>J1135</f>
        <v>538</v>
      </c>
      <c r="K1134" s="10">
        <f>K1135</f>
        <v>0</v>
      </c>
    </row>
    <row r="1135" spans="1:11" ht="113.25" customHeight="1">
      <c r="A1135" s="8" t="s">
        <v>310</v>
      </c>
      <c r="B1135" s="5"/>
      <c r="C1135" s="5" t="s">
        <v>308</v>
      </c>
      <c r="D1135" s="5" t="s">
        <v>302</v>
      </c>
      <c r="E1135" s="5"/>
      <c r="F1135" s="1">
        <f t="shared" si="193"/>
        <v>541</v>
      </c>
      <c r="G1135" s="10">
        <f>G1136</f>
        <v>541</v>
      </c>
      <c r="H1135" s="10">
        <f>H1137</f>
        <v>0</v>
      </c>
      <c r="I1135" s="1">
        <f t="shared" si="194"/>
        <v>538</v>
      </c>
      <c r="J1135" s="10">
        <f>J1136</f>
        <v>538</v>
      </c>
      <c r="K1135" s="10">
        <f>K1137</f>
        <v>0</v>
      </c>
    </row>
    <row r="1136" spans="1:11" ht="156" customHeight="1">
      <c r="A1136" s="8" t="s">
        <v>311</v>
      </c>
      <c r="B1136" s="5"/>
      <c r="C1136" s="5" t="s">
        <v>308</v>
      </c>
      <c r="D1136" s="5" t="s">
        <v>312</v>
      </c>
      <c r="E1136" s="5"/>
      <c r="F1136" s="1">
        <f t="shared" si="193"/>
        <v>541</v>
      </c>
      <c r="G1136" s="10">
        <f>G1137</f>
        <v>541</v>
      </c>
      <c r="H1136" s="10">
        <f>H1137</f>
        <v>0</v>
      </c>
      <c r="I1136" s="1">
        <f t="shared" si="194"/>
        <v>538</v>
      </c>
      <c r="J1136" s="10">
        <f>J1137</f>
        <v>538</v>
      </c>
      <c r="K1136" s="10">
        <f>K1137</f>
        <v>0</v>
      </c>
    </row>
    <row r="1137" spans="1:11" ht="50.25" customHeight="1">
      <c r="A1137" s="19" t="s">
        <v>371</v>
      </c>
      <c r="B1137" s="5"/>
      <c r="C1137" s="2" t="s">
        <v>308</v>
      </c>
      <c r="D1137" s="2" t="s">
        <v>314</v>
      </c>
      <c r="E1137" s="2"/>
      <c r="F1137" s="3">
        <f t="shared" si="193"/>
        <v>541</v>
      </c>
      <c r="G1137" s="37">
        <f>G1138+G1139+G1140</f>
        <v>541</v>
      </c>
      <c r="H1137" s="37">
        <f>H1138+H1139+H1140</f>
        <v>0</v>
      </c>
      <c r="I1137" s="3">
        <f t="shared" si="194"/>
        <v>538</v>
      </c>
      <c r="J1137" s="37">
        <f>J1138+J1139+J1140</f>
        <v>538</v>
      </c>
      <c r="K1137" s="37">
        <f>K1138+K1139+K1140</f>
        <v>0</v>
      </c>
    </row>
    <row r="1138" spans="1:11" ht="208.5" customHeight="1">
      <c r="A1138" s="7" t="s">
        <v>20</v>
      </c>
      <c r="B1138" s="3"/>
      <c r="C1138" s="3" t="s">
        <v>308</v>
      </c>
      <c r="D1138" s="2" t="s">
        <v>314</v>
      </c>
      <c r="E1138" s="3" t="s">
        <v>13</v>
      </c>
      <c r="F1138" s="3">
        <f t="shared" si="193"/>
        <v>408</v>
      </c>
      <c r="G1138" s="37">
        <v>408</v>
      </c>
      <c r="H1138" s="37"/>
      <c r="I1138" s="3">
        <f t="shared" si="194"/>
        <v>414</v>
      </c>
      <c r="J1138" s="37">
        <v>414</v>
      </c>
      <c r="K1138" s="37"/>
    </row>
    <row r="1139" spans="1:11" ht="93" customHeight="1">
      <c r="A1139" s="2" t="s">
        <v>21</v>
      </c>
      <c r="B1139" s="3"/>
      <c r="C1139" s="3" t="s">
        <v>308</v>
      </c>
      <c r="D1139" s="2" t="s">
        <v>314</v>
      </c>
      <c r="E1139" s="3" t="s">
        <v>14</v>
      </c>
      <c r="F1139" s="3">
        <f t="shared" si="193"/>
        <v>129</v>
      </c>
      <c r="G1139" s="37">
        <v>129</v>
      </c>
      <c r="H1139" s="37"/>
      <c r="I1139" s="3">
        <f t="shared" si="194"/>
        <v>120</v>
      </c>
      <c r="J1139" s="37">
        <v>120</v>
      </c>
      <c r="K1139" s="37"/>
    </row>
    <row r="1140" spans="1:11" ht="45" customHeight="1">
      <c r="A1140" s="2" t="s">
        <v>17</v>
      </c>
      <c r="B1140" s="3"/>
      <c r="C1140" s="3" t="s">
        <v>308</v>
      </c>
      <c r="D1140" s="2" t="s">
        <v>314</v>
      </c>
      <c r="E1140" s="3" t="s">
        <v>16</v>
      </c>
      <c r="F1140" s="3">
        <f t="shared" si="193"/>
        <v>4</v>
      </c>
      <c r="G1140" s="37">
        <v>4</v>
      </c>
      <c r="H1140" s="37"/>
      <c r="I1140" s="3">
        <f t="shared" si="194"/>
        <v>4</v>
      </c>
      <c r="J1140" s="37">
        <v>4</v>
      </c>
      <c r="K1140" s="37"/>
    </row>
    <row r="1141" spans="1:11" ht="111.75" customHeight="1">
      <c r="A1141" s="5" t="s">
        <v>401</v>
      </c>
      <c r="B1141" s="5" t="s">
        <v>402</v>
      </c>
      <c r="C1141" s="5"/>
      <c r="D1141" s="5"/>
      <c r="E1141" s="5"/>
      <c r="F1141" s="1">
        <f>SUM(G1141:H1141)</f>
        <v>6509</v>
      </c>
      <c r="G1141" s="10">
        <f>G1142+G1156</f>
        <v>6509</v>
      </c>
      <c r="H1141" s="10">
        <f>H1142+H1156</f>
        <v>0</v>
      </c>
      <c r="I1141" s="1">
        <f t="shared" si="194"/>
        <v>6544</v>
      </c>
      <c r="J1141" s="10">
        <f>J1142+J1156</f>
        <v>6544</v>
      </c>
      <c r="K1141" s="10">
        <f>K1142+K1156</f>
        <v>0</v>
      </c>
    </row>
    <row r="1142" spans="1:11" ht="38.25" customHeight="1">
      <c r="A1142" s="5" t="s">
        <v>1098</v>
      </c>
      <c r="B1142" s="5"/>
      <c r="C1142" s="5" t="s">
        <v>244</v>
      </c>
      <c r="D1142" s="5"/>
      <c r="E1142" s="5"/>
      <c r="F1142" s="1">
        <f t="shared" si="193"/>
        <v>4778</v>
      </c>
      <c r="G1142" s="10">
        <f>G1143+G1150</f>
        <v>4778</v>
      </c>
      <c r="H1142" s="10">
        <f>H1143+H1150</f>
        <v>0</v>
      </c>
      <c r="I1142" s="1">
        <f t="shared" ref="I1142:I1169" si="198">SUM(J1142:K1142)</f>
        <v>4787</v>
      </c>
      <c r="J1142" s="10">
        <f>J1143+J1150</f>
        <v>4787</v>
      </c>
      <c r="K1142" s="10">
        <f>K1143+K1150</f>
        <v>0</v>
      </c>
    </row>
    <row r="1143" spans="1:11" ht="195.75" customHeight="1">
      <c r="A1143" s="5" t="s">
        <v>260</v>
      </c>
      <c r="B1143" s="5"/>
      <c r="C1143" s="5" t="s">
        <v>261</v>
      </c>
      <c r="D1143" s="5"/>
      <c r="E1143" s="5"/>
      <c r="F1143" s="1">
        <f t="shared" si="193"/>
        <v>3639</v>
      </c>
      <c r="G1143" s="10">
        <f t="shared" ref="G1143:K1145" si="199">G1144</f>
        <v>3639</v>
      </c>
      <c r="H1143" s="10">
        <f t="shared" si="199"/>
        <v>0</v>
      </c>
      <c r="I1143" s="1">
        <f t="shared" si="198"/>
        <v>3636</v>
      </c>
      <c r="J1143" s="10">
        <f t="shared" si="199"/>
        <v>3636</v>
      </c>
      <c r="K1143" s="10">
        <f t="shared" si="199"/>
        <v>0</v>
      </c>
    </row>
    <row r="1144" spans="1:11" ht="29.25" customHeight="1">
      <c r="A1144" s="6" t="s">
        <v>172</v>
      </c>
      <c r="B1144" s="5"/>
      <c r="C1144" s="5" t="s">
        <v>261</v>
      </c>
      <c r="D1144" s="5" t="s">
        <v>173</v>
      </c>
      <c r="E1144" s="5"/>
      <c r="F1144" s="1">
        <f t="shared" si="193"/>
        <v>3639</v>
      </c>
      <c r="G1144" s="10">
        <f t="shared" si="199"/>
        <v>3639</v>
      </c>
      <c r="H1144" s="10">
        <f t="shared" si="199"/>
        <v>0</v>
      </c>
      <c r="I1144" s="1">
        <f t="shared" si="198"/>
        <v>3636</v>
      </c>
      <c r="J1144" s="10">
        <f t="shared" si="199"/>
        <v>3636</v>
      </c>
      <c r="K1144" s="10">
        <f t="shared" si="199"/>
        <v>0</v>
      </c>
    </row>
    <row r="1145" spans="1:11" ht="130.5" customHeight="1">
      <c r="A1145" s="6" t="s">
        <v>174</v>
      </c>
      <c r="B1145" s="5"/>
      <c r="C1145" s="5" t="s">
        <v>261</v>
      </c>
      <c r="D1145" s="5" t="s">
        <v>175</v>
      </c>
      <c r="E1145" s="5"/>
      <c r="F1145" s="1">
        <f t="shared" si="193"/>
        <v>3639</v>
      </c>
      <c r="G1145" s="10">
        <f t="shared" si="199"/>
        <v>3639</v>
      </c>
      <c r="H1145" s="10">
        <f t="shared" si="199"/>
        <v>0</v>
      </c>
      <c r="I1145" s="1">
        <f t="shared" si="198"/>
        <v>3636</v>
      </c>
      <c r="J1145" s="10">
        <f t="shared" si="199"/>
        <v>3636</v>
      </c>
      <c r="K1145" s="10">
        <f t="shared" si="199"/>
        <v>0</v>
      </c>
    </row>
    <row r="1146" spans="1:11" ht="78" customHeight="1">
      <c r="A1146" s="2" t="s">
        <v>400</v>
      </c>
      <c r="B1146" s="2"/>
      <c r="C1146" s="2" t="s">
        <v>261</v>
      </c>
      <c r="D1146" s="2" t="s">
        <v>176</v>
      </c>
      <c r="E1146" s="2"/>
      <c r="F1146" s="3">
        <f t="shared" si="193"/>
        <v>3639</v>
      </c>
      <c r="G1146" s="37">
        <f>SUM(G1147:G1149)</f>
        <v>3639</v>
      </c>
      <c r="H1146" s="37">
        <f>SUM(H1147:H1149)</f>
        <v>0</v>
      </c>
      <c r="I1146" s="3">
        <f t="shared" si="198"/>
        <v>3636</v>
      </c>
      <c r="J1146" s="37">
        <f>SUM(J1147:J1149)</f>
        <v>3636</v>
      </c>
      <c r="K1146" s="37">
        <f>SUM(K1147:K1149)</f>
        <v>0</v>
      </c>
    </row>
    <row r="1147" spans="1:11" ht="208.5" customHeight="1">
      <c r="A1147" s="7" t="s">
        <v>20</v>
      </c>
      <c r="B1147" s="2"/>
      <c r="C1147" s="2" t="s">
        <v>261</v>
      </c>
      <c r="D1147" s="2" t="s">
        <v>176</v>
      </c>
      <c r="E1147" s="2" t="s">
        <v>13</v>
      </c>
      <c r="F1147" s="3">
        <f t="shared" si="193"/>
        <v>3046</v>
      </c>
      <c r="G1147" s="37">
        <v>3046</v>
      </c>
      <c r="H1147" s="37"/>
      <c r="I1147" s="3">
        <f t="shared" si="198"/>
        <v>3076</v>
      </c>
      <c r="J1147" s="37">
        <v>3076</v>
      </c>
      <c r="K1147" s="37"/>
    </row>
    <row r="1148" spans="1:11" ht="93" customHeight="1">
      <c r="A1148" s="2" t="s">
        <v>21</v>
      </c>
      <c r="B1148" s="2"/>
      <c r="C1148" s="2" t="s">
        <v>261</v>
      </c>
      <c r="D1148" s="2" t="s">
        <v>176</v>
      </c>
      <c r="E1148" s="2" t="s">
        <v>14</v>
      </c>
      <c r="F1148" s="3">
        <f t="shared" si="193"/>
        <v>553</v>
      </c>
      <c r="G1148" s="37">
        <f>553</f>
        <v>553</v>
      </c>
      <c r="H1148" s="37"/>
      <c r="I1148" s="3">
        <f t="shared" si="198"/>
        <v>520</v>
      </c>
      <c r="J1148" s="37">
        <v>520</v>
      </c>
      <c r="K1148" s="37"/>
    </row>
    <row r="1149" spans="1:11" ht="33">
      <c r="A1149" s="2" t="s">
        <v>17</v>
      </c>
      <c r="B1149" s="2"/>
      <c r="C1149" s="2" t="s">
        <v>261</v>
      </c>
      <c r="D1149" s="2" t="s">
        <v>176</v>
      </c>
      <c r="E1149" s="2" t="s">
        <v>16</v>
      </c>
      <c r="F1149" s="3">
        <f t="shared" si="193"/>
        <v>40</v>
      </c>
      <c r="G1149" s="37">
        <v>40</v>
      </c>
      <c r="H1149" s="37"/>
      <c r="I1149" s="3">
        <f t="shared" si="198"/>
        <v>40</v>
      </c>
      <c r="J1149" s="37">
        <v>40</v>
      </c>
      <c r="K1149" s="37"/>
    </row>
    <row r="1150" spans="1:11" ht="49.5">
      <c r="A1150" s="5" t="s">
        <v>1099</v>
      </c>
      <c r="B1150" s="5"/>
      <c r="C1150" s="5" t="s">
        <v>246</v>
      </c>
      <c r="D1150" s="5"/>
      <c r="E1150" s="5"/>
      <c r="F1150" s="1">
        <f t="shared" si="193"/>
        <v>1139</v>
      </c>
      <c r="G1150" s="10">
        <f t="shared" ref="G1150:K1152" si="200">G1151</f>
        <v>1139</v>
      </c>
      <c r="H1150" s="10" t="str">
        <f t="shared" si="200"/>
        <v>0</v>
      </c>
      <c r="I1150" s="1">
        <f t="shared" si="198"/>
        <v>1151</v>
      </c>
      <c r="J1150" s="10">
        <f t="shared" si="200"/>
        <v>1151</v>
      </c>
      <c r="K1150" s="10" t="str">
        <f t="shared" si="200"/>
        <v>0</v>
      </c>
    </row>
    <row r="1151" spans="1:11" ht="16.5">
      <c r="A1151" s="6" t="s">
        <v>172</v>
      </c>
      <c r="B1151" s="5"/>
      <c r="C1151" s="5" t="s">
        <v>246</v>
      </c>
      <c r="D1151" s="5" t="s">
        <v>173</v>
      </c>
      <c r="E1151" s="5"/>
      <c r="F1151" s="1">
        <f t="shared" si="193"/>
        <v>1139</v>
      </c>
      <c r="G1151" s="10">
        <f t="shared" si="200"/>
        <v>1139</v>
      </c>
      <c r="H1151" s="10" t="str">
        <f t="shared" si="200"/>
        <v>0</v>
      </c>
      <c r="I1151" s="1">
        <f t="shared" si="198"/>
        <v>1151</v>
      </c>
      <c r="J1151" s="10">
        <f t="shared" si="200"/>
        <v>1151</v>
      </c>
      <c r="K1151" s="10" t="str">
        <f t="shared" si="200"/>
        <v>0</v>
      </c>
    </row>
    <row r="1152" spans="1:11" ht="129" customHeight="1">
      <c r="A1152" s="6" t="s">
        <v>174</v>
      </c>
      <c r="B1152" s="5"/>
      <c r="C1152" s="5" t="s">
        <v>246</v>
      </c>
      <c r="D1152" s="5" t="s">
        <v>175</v>
      </c>
      <c r="E1152" s="5"/>
      <c r="F1152" s="1">
        <f t="shared" si="193"/>
        <v>1139</v>
      </c>
      <c r="G1152" s="10">
        <f t="shared" si="200"/>
        <v>1139</v>
      </c>
      <c r="H1152" s="10" t="str">
        <f t="shared" si="200"/>
        <v>0</v>
      </c>
      <c r="I1152" s="1">
        <f t="shared" si="198"/>
        <v>1151</v>
      </c>
      <c r="J1152" s="10">
        <f t="shared" si="200"/>
        <v>1151</v>
      </c>
      <c r="K1152" s="10" t="str">
        <f t="shared" si="200"/>
        <v>0</v>
      </c>
    </row>
    <row r="1153" spans="1:11" ht="109.5" customHeight="1">
      <c r="A1153" s="2" t="s">
        <v>42</v>
      </c>
      <c r="B1153" s="2"/>
      <c r="C1153" s="2" t="s">
        <v>246</v>
      </c>
      <c r="D1153" s="2" t="s">
        <v>190</v>
      </c>
      <c r="E1153" s="2"/>
      <c r="F1153" s="3">
        <f t="shared" si="193"/>
        <v>1139</v>
      </c>
      <c r="G1153" s="37">
        <f>G1154+G1155</f>
        <v>1139</v>
      </c>
      <c r="H1153" s="37" t="s">
        <v>323</v>
      </c>
      <c r="I1153" s="3">
        <f t="shared" si="198"/>
        <v>1151</v>
      </c>
      <c r="J1153" s="37">
        <f>J1154+J1155</f>
        <v>1151</v>
      </c>
      <c r="K1153" s="37" t="s">
        <v>323</v>
      </c>
    </row>
    <row r="1154" spans="1:11" ht="212.25" customHeight="1">
      <c r="A1154" s="7" t="s">
        <v>20</v>
      </c>
      <c r="B1154" s="2"/>
      <c r="C1154" s="2" t="s">
        <v>246</v>
      </c>
      <c r="D1154" s="2" t="s">
        <v>190</v>
      </c>
      <c r="E1154" s="2" t="s">
        <v>13</v>
      </c>
      <c r="F1154" s="3">
        <f t="shared" si="193"/>
        <v>1134</v>
      </c>
      <c r="G1154" s="37">
        <v>1134</v>
      </c>
      <c r="H1154" s="37"/>
      <c r="I1154" s="3">
        <f t="shared" si="198"/>
        <v>1146</v>
      </c>
      <c r="J1154" s="37">
        <v>1146</v>
      </c>
      <c r="K1154" s="37"/>
    </row>
    <row r="1155" spans="1:11" ht="93" customHeight="1">
      <c r="A1155" s="2" t="s">
        <v>21</v>
      </c>
      <c r="B1155" s="2"/>
      <c r="C1155" s="2" t="s">
        <v>246</v>
      </c>
      <c r="D1155" s="2" t="s">
        <v>190</v>
      </c>
      <c r="E1155" s="2" t="s">
        <v>14</v>
      </c>
      <c r="F1155" s="3">
        <f t="shared" si="193"/>
        <v>5</v>
      </c>
      <c r="G1155" s="37">
        <v>5</v>
      </c>
      <c r="H1155" s="37"/>
      <c r="I1155" s="3">
        <f t="shared" si="198"/>
        <v>5</v>
      </c>
      <c r="J1155" s="37">
        <v>5</v>
      </c>
      <c r="K1155" s="37"/>
    </row>
    <row r="1156" spans="1:11" ht="62.25" customHeight="1">
      <c r="A1156" s="5" t="s">
        <v>177</v>
      </c>
      <c r="B1156" s="1"/>
      <c r="C1156" s="1" t="s">
        <v>178</v>
      </c>
      <c r="D1156" s="1"/>
      <c r="E1156" s="3"/>
      <c r="F1156" s="1">
        <f t="shared" si="193"/>
        <v>1731</v>
      </c>
      <c r="G1156" s="10">
        <f>G1157</f>
        <v>1731</v>
      </c>
      <c r="H1156" s="10">
        <f>H1157</f>
        <v>0</v>
      </c>
      <c r="I1156" s="1">
        <f t="shared" si="198"/>
        <v>1757</v>
      </c>
      <c r="J1156" s="10">
        <f>J1157</f>
        <v>1757</v>
      </c>
      <c r="K1156" s="10">
        <f>K1157</f>
        <v>0</v>
      </c>
    </row>
    <row r="1157" spans="1:11" ht="27" customHeight="1">
      <c r="A1157" s="22" t="s">
        <v>307</v>
      </c>
      <c r="B1157" s="1"/>
      <c r="C1157" s="1" t="s">
        <v>308</v>
      </c>
      <c r="D1157" s="1"/>
      <c r="E1157" s="1"/>
      <c r="F1157" s="1">
        <f t="shared" ref="F1157" si="201">SUM(G1157:H1157)</f>
        <v>1731</v>
      </c>
      <c r="G1157" s="10">
        <f>G1163+G1158</f>
        <v>1731</v>
      </c>
      <c r="H1157" s="10">
        <f t="shared" ref="H1157" si="202">H1163+H1158</f>
        <v>0</v>
      </c>
      <c r="I1157" s="10">
        <f>SUM(J1157:K1157)</f>
        <v>1757</v>
      </c>
      <c r="J1157" s="10">
        <f t="shared" ref="J1157" si="203">J1163+J1158</f>
        <v>1757</v>
      </c>
      <c r="K1157" s="10">
        <f>K1166</f>
        <v>0</v>
      </c>
    </row>
    <row r="1158" spans="1:11" ht="225.75" customHeight="1">
      <c r="A1158" s="41" t="s">
        <v>277</v>
      </c>
      <c r="B1158" s="42"/>
      <c r="C1158" s="42" t="s">
        <v>308</v>
      </c>
      <c r="D1158" s="42" t="s">
        <v>278</v>
      </c>
      <c r="E1158" s="42"/>
      <c r="F1158" s="1">
        <f>G1158+H1158</f>
        <v>528</v>
      </c>
      <c r="G1158" s="10">
        <f>G1159</f>
        <v>528</v>
      </c>
      <c r="H1158" s="10">
        <f>H1159</f>
        <v>0</v>
      </c>
      <c r="I1158" s="1">
        <f>J1158+K1158</f>
        <v>548</v>
      </c>
      <c r="J1158" s="10">
        <f>J1159</f>
        <v>548</v>
      </c>
      <c r="K1158" s="10">
        <f>K1159</f>
        <v>0</v>
      </c>
    </row>
    <row r="1159" spans="1:11" ht="119.25" customHeight="1">
      <c r="A1159" s="41" t="s">
        <v>1042</v>
      </c>
      <c r="B1159" s="42"/>
      <c r="C1159" s="42" t="s">
        <v>308</v>
      </c>
      <c r="D1159" s="42" t="s">
        <v>1043</v>
      </c>
      <c r="E1159" s="42"/>
      <c r="F1159" s="1">
        <f>G1159+H1159</f>
        <v>528</v>
      </c>
      <c r="G1159" s="10">
        <f>G1160</f>
        <v>528</v>
      </c>
      <c r="H1159" s="10">
        <f>H1160</f>
        <v>0</v>
      </c>
      <c r="I1159" s="1">
        <f>J1159+K1159</f>
        <v>548</v>
      </c>
      <c r="J1159" s="10">
        <f>J1160</f>
        <v>548</v>
      </c>
      <c r="K1159" s="10">
        <f>K1160</f>
        <v>0</v>
      </c>
    </row>
    <row r="1160" spans="1:11" ht="141" customHeight="1">
      <c r="A1160" s="41" t="s">
        <v>1044</v>
      </c>
      <c r="B1160" s="42"/>
      <c r="C1160" s="42" t="s">
        <v>308</v>
      </c>
      <c r="D1160" s="42" t="s">
        <v>1045</v>
      </c>
      <c r="E1160" s="42"/>
      <c r="F1160" s="3">
        <f t="shared" ref="F1160:F1162" si="204">SUM(G1160:H1160)</f>
        <v>528</v>
      </c>
      <c r="G1160" s="37">
        <f>SUM(G1161)</f>
        <v>528</v>
      </c>
      <c r="H1160" s="37">
        <f>SUM(H1161)</f>
        <v>0</v>
      </c>
      <c r="I1160" s="3">
        <f t="shared" ref="I1160:I1162" si="205">SUM(J1160:K1160)</f>
        <v>548</v>
      </c>
      <c r="J1160" s="37">
        <f>SUM(J1161)</f>
        <v>548</v>
      </c>
      <c r="K1160" s="37">
        <f>SUM(K1161)</f>
        <v>0</v>
      </c>
    </row>
    <row r="1161" spans="1:11" ht="33">
      <c r="A1161" s="49" t="s">
        <v>371</v>
      </c>
      <c r="B1161" s="42"/>
      <c r="C1161" s="43" t="s">
        <v>308</v>
      </c>
      <c r="D1161" s="43" t="s">
        <v>1046</v>
      </c>
      <c r="E1161" s="47"/>
      <c r="F1161" s="3">
        <f t="shared" si="204"/>
        <v>528</v>
      </c>
      <c r="G1161" s="37">
        <f>SUM(G1162)</f>
        <v>528</v>
      </c>
      <c r="H1161" s="37">
        <f>SUM(H1162)</f>
        <v>0</v>
      </c>
      <c r="I1161" s="3">
        <f t="shared" si="205"/>
        <v>548</v>
      </c>
      <c r="J1161" s="37">
        <f>SUM(J1162)</f>
        <v>548</v>
      </c>
      <c r="K1161" s="37">
        <f>SUM(K1162)</f>
        <v>0</v>
      </c>
    </row>
    <row r="1162" spans="1:11" ht="213.75" customHeight="1">
      <c r="A1162" s="44" t="s">
        <v>20</v>
      </c>
      <c r="B1162" s="47"/>
      <c r="C1162" s="47" t="s">
        <v>308</v>
      </c>
      <c r="D1162" s="43" t="s">
        <v>1046</v>
      </c>
      <c r="E1162" s="47">
        <v>100</v>
      </c>
      <c r="F1162" s="3">
        <f t="shared" si="204"/>
        <v>528</v>
      </c>
      <c r="G1162" s="37">
        <v>528</v>
      </c>
      <c r="H1162" s="10"/>
      <c r="I1162" s="3">
        <f t="shared" si="205"/>
        <v>548</v>
      </c>
      <c r="J1162" s="37">
        <v>548</v>
      </c>
      <c r="K1162" s="10"/>
    </row>
    <row r="1163" spans="1:11" ht="123.75" customHeight="1">
      <c r="A1163" s="8" t="s">
        <v>309</v>
      </c>
      <c r="B1163" s="5"/>
      <c r="C1163" s="5" t="s">
        <v>308</v>
      </c>
      <c r="D1163" s="5" t="s">
        <v>300</v>
      </c>
      <c r="E1163" s="5"/>
      <c r="F1163" s="1">
        <f t="shared" si="193"/>
        <v>1203</v>
      </c>
      <c r="G1163" s="10">
        <f t="shared" ref="G1163:K1165" si="206">G1164</f>
        <v>1203</v>
      </c>
      <c r="H1163" s="10">
        <f t="shared" si="206"/>
        <v>0</v>
      </c>
      <c r="I1163" s="1">
        <f t="shared" si="198"/>
        <v>1209</v>
      </c>
      <c r="J1163" s="10">
        <f t="shared" si="206"/>
        <v>1209</v>
      </c>
      <c r="K1163" s="10">
        <f t="shared" si="206"/>
        <v>0</v>
      </c>
    </row>
    <row r="1164" spans="1:11" ht="112.5" customHeight="1">
      <c r="A1164" s="8" t="s">
        <v>310</v>
      </c>
      <c r="B1164" s="5"/>
      <c r="C1164" s="5" t="s">
        <v>308</v>
      </c>
      <c r="D1164" s="5" t="s">
        <v>302</v>
      </c>
      <c r="E1164" s="5"/>
      <c r="F1164" s="1">
        <f t="shared" si="193"/>
        <v>1203</v>
      </c>
      <c r="G1164" s="10">
        <f t="shared" si="206"/>
        <v>1203</v>
      </c>
      <c r="H1164" s="10">
        <f t="shared" si="206"/>
        <v>0</v>
      </c>
      <c r="I1164" s="1">
        <f t="shared" si="198"/>
        <v>1209</v>
      </c>
      <c r="J1164" s="10">
        <f t="shared" si="206"/>
        <v>1209</v>
      </c>
      <c r="K1164" s="10">
        <f t="shared" si="206"/>
        <v>0</v>
      </c>
    </row>
    <row r="1165" spans="1:11" ht="159" customHeight="1">
      <c r="A1165" s="8" t="s">
        <v>311</v>
      </c>
      <c r="B1165" s="5"/>
      <c r="C1165" s="5" t="s">
        <v>308</v>
      </c>
      <c r="D1165" s="5" t="s">
        <v>312</v>
      </c>
      <c r="E1165" s="5"/>
      <c r="F1165" s="1">
        <f t="shared" si="193"/>
        <v>1203</v>
      </c>
      <c r="G1165" s="10">
        <f t="shared" si="206"/>
        <v>1203</v>
      </c>
      <c r="H1165" s="10">
        <f t="shared" si="206"/>
        <v>0</v>
      </c>
      <c r="I1165" s="1">
        <f t="shared" si="198"/>
        <v>1209</v>
      </c>
      <c r="J1165" s="10">
        <f t="shared" si="206"/>
        <v>1209</v>
      </c>
      <c r="K1165" s="10">
        <f t="shared" si="206"/>
        <v>0</v>
      </c>
    </row>
    <row r="1166" spans="1:11" ht="42" customHeight="1">
      <c r="A1166" s="19" t="s">
        <v>371</v>
      </c>
      <c r="B1166" s="5"/>
      <c r="C1166" s="2" t="s">
        <v>308</v>
      </c>
      <c r="D1166" s="2" t="s">
        <v>314</v>
      </c>
      <c r="E1166" s="2"/>
      <c r="F1166" s="3">
        <f t="shared" si="193"/>
        <v>1203</v>
      </c>
      <c r="G1166" s="37">
        <f>SUM(G1167:G1169)</f>
        <v>1203</v>
      </c>
      <c r="H1166" s="37">
        <f>SUM(H1167:H1169)</f>
        <v>0</v>
      </c>
      <c r="I1166" s="3">
        <f t="shared" si="198"/>
        <v>1209</v>
      </c>
      <c r="J1166" s="37">
        <f>SUM(J1167:J1169)</f>
        <v>1209</v>
      </c>
      <c r="K1166" s="37">
        <f>SUM(K1167:K1169)</f>
        <v>0</v>
      </c>
    </row>
    <row r="1167" spans="1:11" ht="203.25" customHeight="1">
      <c r="A1167" s="7" t="s">
        <v>20</v>
      </c>
      <c r="B1167" s="3"/>
      <c r="C1167" s="3" t="s">
        <v>308</v>
      </c>
      <c r="D1167" s="2">
        <v>1220225100</v>
      </c>
      <c r="E1167" s="3" t="s">
        <v>13</v>
      </c>
      <c r="F1167" s="3">
        <f t="shared" si="193"/>
        <v>1014</v>
      </c>
      <c r="G1167" s="37">
        <v>1014</v>
      </c>
      <c r="H1167" s="37"/>
      <c r="I1167" s="3">
        <f t="shared" si="198"/>
        <v>1025</v>
      </c>
      <c r="J1167" s="37">
        <v>1025</v>
      </c>
      <c r="K1167" s="37"/>
    </row>
    <row r="1168" spans="1:11" ht="93" customHeight="1">
      <c r="A1168" s="2" t="s">
        <v>21</v>
      </c>
      <c r="B1168" s="3"/>
      <c r="C1168" s="3" t="s">
        <v>308</v>
      </c>
      <c r="D1168" s="2">
        <v>1220225100</v>
      </c>
      <c r="E1168" s="3" t="s">
        <v>14</v>
      </c>
      <c r="F1168" s="3">
        <f t="shared" si="193"/>
        <v>149</v>
      </c>
      <c r="G1168" s="37">
        <v>149</v>
      </c>
      <c r="H1168" s="37"/>
      <c r="I1168" s="3">
        <f t="shared" si="198"/>
        <v>144</v>
      </c>
      <c r="J1168" s="37">
        <v>144</v>
      </c>
      <c r="K1168" s="37"/>
    </row>
    <row r="1169" spans="1:11" ht="33">
      <c r="A1169" s="2" t="s">
        <v>17</v>
      </c>
      <c r="B1169" s="3"/>
      <c r="C1169" s="3" t="s">
        <v>308</v>
      </c>
      <c r="D1169" s="2">
        <v>1220225100</v>
      </c>
      <c r="E1169" s="3" t="s">
        <v>16</v>
      </c>
      <c r="F1169" s="3">
        <f t="shared" si="193"/>
        <v>40</v>
      </c>
      <c r="G1169" s="37">
        <v>40</v>
      </c>
      <c r="H1169" s="37"/>
      <c r="I1169" s="3">
        <f t="shared" si="198"/>
        <v>40</v>
      </c>
      <c r="J1169" s="37">
        <v>40</v>
      </c>
      <c r="K1169" s="37"/>
    </row>
    <row r="1170" spans="1:11" ht="117" customHeight="1">
      <c r="A1170" s="5" t="s">
        <v>403</v>
      </c>
      <c r="B1170" s="5" t="s">
        <v>404</v>
      </c>
      <c r="C1170" s="5"/>
      <c r="D1170" s="5"/>
      <c r="E1170" s="5"/>
      <c r="F1170" s="1">
        <f>SUM(G1170:H1170)</f>
        <v>4352</v>
      </c>
      <c r="G1170" s="10">
        <f>SUM(G1171,G1184)</f>
        <v>4352</v>
      </c>
      <c r="H1170" s="10">
        <f>SUM(H1171,H1184)</f>
        <v>0</v>
      </c>
      <c r="I1170" s="1">
        <f>SUM(J1170:K1170)</f>
        <v>4363</v>
      </c>
      <c r="J1170" s="10">
        <f>SUM(J1171,J1184)</f>
        <v>4363</v>
      </c>
      <c r="K1170" s="10">
        <f>SUM(K1171,K1184)</f>
        <v>0</v>
      </c>
    </row>
    <row r="1171" spans="1:11" ht="33">
      <c r="A1171" s="5" t="s">
        <v>1098</v>
      </c>
      <c r="B1171" s="5"/>
      <c r="C1171" s="5" t="s">
        <v>244</v>
      </c>
      <c r="D1171" s="5"/>
      <c r="E1171" s="5"/>
      <c r="F1171" s="1">
        <f t="shared" ref="F1171:F1198" si="207">SUM(G1171:H1171)</f>
        <v>3220</v>
      </c>
      <c r="G1171" s="10">
        <f>G1172+G1179</f>
        <v>3220</v>
      </c>
      <c r="H1171" s="10">
        <f>H1172+H1179</f>
        <v>0</v>
      </c>
      <c r="I1171" s="1">
        <f t="shared" ref="I1171:I1198" si="208">SUM(J1171:K1171)</f>
        <v>3231</v>
      </c>
      <c r="J1171" s="10">
        <f>J1172+J1179</f>
        <v>3231</v>
      </c>
      <c r="K1171" s="10">
        <f>K1172+K1179</f>
        <v>0</v>
      </c>
    </row>
    <row r="1172" spans="1:11" ht="192" customHeight="1">
      <c r="A1172" s="5" t="s">
        <v>260</v>
      </c>
      <c r="B1172" s="5"/>
      <c r="C1172" s="5" t="s">
        <v>261</v>
      </c>
      <c r="D1172" s="5"/>
      <c r="E1172" s="5"/>
      <c r="F1172" s="1">
        <f t="shared" si="207"/>
        <v>2640</v>
      </c>
      <c r="G1172" s="10">
        <f t="shared" ref="G1172:K1174" si="209">G1173</f>
        <v>2640</v>
      </c>
      <c r="H1172" s="10">
        <f t="shared" si="209"/>
        <v>0</v>
      </c>
      <c r="I1172" s="1">
        <f t="shared" si="208"/>
        <v>2648</v>
      </c>
      <c r="J1172" s="10">
        <f t="shared" si="209"/>
        <v>2648</v>
      </c>
      <c r="K1172" s="10">
        <f t="shared" si="209"/>
        <v>0</v>
      </c>
    </row>
    <row r="1173" spans="1:11" ht="48.75" customHeight="1">
      <c r="A1173" s="6" t="s">
        <v>172</v>
      </c>
      <c r="B1173" s="5"/>
      <c r="C1173" s="5" t="s">
        <v>261</v>
      </c>
      <c r="D1173" s="5" t="s">
        <v>173</v>
      </c>
      <c r="E1173" s="5"/>
      <c r="F1173" s="1">
        <f t="shared" si="207"/>
        <v>2640</v>
      </c>
      <c r="G1173" s="10">
        <f t="shared" si="209"/>
        <v>2640</v>
      </c>
      <c r="H1173" s="10">
        <f t="shared" si="209"/>
        <v>0</v>
      </c>
      <c r="I1173" s="1">
        <f t="shared" si="208"/>
        <v>2648</v>
      </c>
      <c r="J1173" s="10">
        <f t="shared" si="209"/>
        <v>2648</v>
      </c>
      <c r="K1173" s="10">
        <f t="shared" si="209"/>
        <v>0</v>
      </c>
    </row>
    <row r="1174" spans="1:11" ht="125.25" customHeight="1">
      <c r="A1174" s="6" t="s">
        <v>174</v>
      </c>
      <c r="B1174" s="5"/>
      <c r="C1174" s="5" t="s">
        <v>261</v>
      </c>
      <c r="D1174" s="5" t="s">
        <v>175</v>
      </c>
      <c r="E1174" s="5"/>
      <c r="F1174" s="1">
        <f t="shared" si="207"/>
        <v>2640</v>
      </c>
      <c r="G1174" s="10">
        <f t="shared" si="209"/>
        <v>2640</v>
      </c>
      <c r="H1174" s="10">
        <f t="shared" si="209"/>
        <v>0</v>
      </c>
      <c r="I1174" s="1">
        <f t="shared" si="208"/>
        <v>2648</v>
      </c>
      <c r="J1174" s="10">
        <f t="shared" si="209"/>
        <v>2648</v>
      </c>
      <c r="K1174" s="10">
        <f t="shared" si="209"/>
        <v>0</v>
      </c>
    </row>
    <row r="1175" spans="1:11" ht="78" customHeight="1">
      <c r="A1175" s="2" t="s">
        <v>400</v>
      </c>
      <c r="B1175" s="2"/>
      <c r="C1175" s="2" t="s">
        <v>261</v>
      </c>
      <c r="D1175" s="2" t="s">
        <v>176</v>
      </c>
      <c r="E1175" s="2"/>
      <c r="F1175" s="3">
        <f t="shared" si="207"/>
        <v>2640</v>
      </c>
      <c r="G1175" s="37">
        <f>SUM(G1176:G1178)</f>
        <v>2640</v>
      </c>
      <c r="H1175" s="37">
        <f>SUM(H1176:H1178)</f>
        <v>0</v>
      </c>
      <c r="I1175" s="3">
        <f t="shared" si="208"/>
        <v>2648</v>
      </c>
      <c r="J1175" s="37">
        <f>SUM(J1176:J1178)</f>
        <v>2648</v>
      </c>
      <c r="K1175" s="37">
        <f>SUM(K1176:K1178)</f>
        <v>0</v>
      </c>
    </row>
    <row r="1176" spans="1:11" ht="210" customHeight="1">
      <c r="A1176" s="7" t="s">
        <v>20</v>
      </c>
      <c r="B1176" s="2"/>
      <c r="C1176" s="2" t="s">
        <v>261</v>
      </c>
      <c r="D1176" s="2" t="s">
        <v>176</v>
      </c>
      <c r="E1176" s="2" t="s">
        <v>13</v>
      </c>
      <c r="F1176" s="3">
        <f t="shared" si="207"/>
        <v>2267</v>
      </c>
      <c r="G1176" s="37">
        <v>2267</v>
      </c>
      <c r="H1176" s="37"/>
      <c r="I1176" s="3">
        <f t="shared" si="208"/>
        <v>2288</v>
      </c>
      <c r="J1176" s="37">
        <v>2288</v>
      </c>
      <c r="K1176" s="37"/>
    </row>
    <row r="1177" spans="1:11" ht="93" customHeight="1">
      <c r="A1177" s="2" t="s">
        <v>21</v>
      </c>
      <c r="B1177" s="2"/>
      <c r="C1177" s="2" t="s">
        <v>261</v>
      </c>
      <c r="D1177" s="2" t="s">
        <v>176</v>
      </c>
      <c r="E1177" s="2" t="s">
        <v>14</v>
      </c>
      <c r="F1177" s="3">
        <f t="shared" si="207"/>
        <v>367</v>
      </c>
      <c r="G1177" s="37">
        <v>367</v>
      </c>
      <c r="H1177" s="37"/>
      <c r="I1177" s="3">
        <f t="shared" si="208"/>
        <v>354</v>
      </c>
      <c r="J1177" s="37">
        <v>354</v>
      </c>
      <c r="K1177" s="37"/>
    </row>
    <row r="1178" spans="1:11" ht="33">
      <c r="A1178" s="2" t="s">
        <v>17</v>
      </c>
      <c r="B1178" s="2"/>
      <c r="C1178" s="2" t="s">
        <v>261</v>
      </c>
      <c r="D1178" s="2" t="s">
        <v>176</v>
      </c>
      <c r="E1178" s="2" t="s">
        <v>16</v>
      </c>
      <c r="F1178" s="3">
        <f t="shared" si="207"/>
        <v>6</v>
      </c>
      <c r="G1178" s="37">
        <v>6</v>
      </c>
      <c r="H1178" s="37"/>
      <c r="I1178" s="3">
        <f t="shared" si="208"/>
        <v>6</v>
      </c>
      <c r="J1178" s="37">
        <v>6</v>
      </c>
      <c r="K1178" s="37"/>
    </row>
    <row r="1179" spans="1:11" ht="55.5" customHeight="1">
      <c r="A1179" s="5" t="s">
        <v>1099</v>
      </c>
      <c r="B1179" s="5"/>
      <c r="C1179" s="5" t="s">
        <v>246</v>
      </c>
      <c r="D1179" s="5"/>
      <c r="E1179" s="5"/>
      <c r="F1179" s="1">
        <f t="shared" si="207"/>
        <v>580</v>
      </c>
      <c r="G1179" s="10">
        <f t="shared" ref="G1179:K1181" si="210">G1180</f>
        <v>580</v>
      </c>
      <c r="H1179" s="10">
        <f t="shared" si="210"/>
        <v>0</v>
      </c>
      <c r="I1179" s="1">
        <f t="shared" si="208"/>
        <v>583</v>
      </c>
      <c r="J1179" s="10">
        <f t="shared" si="210"/>
        <v>583</v>
      </c>
      <c r="K1179" s="10">
        <f t="shared" si="210"/>
        <v>0</v>
      </c>
    </row>
    <row r="1180" spans="1:11" ht="16.5">
      <c r="A1180" s="6" t="s">
        <v>172</v>
      </c>
      <c r="B1180" s="5"/>
      <c r="C1180" s="5" t="s">
        <v>246</v>
      </c>
      <c r="D1180" s="5" t="s">
        <v>173</v>
      </c>
      <c r="E1180" s="5"/>
      <c r="F1180" s="1">
        <f t="shared" si="207"/>
        <v>580</v>
      </c>
      <c r="G1180" s="10">
        <f t="shared" si="210"/>
        <v>580</v>
      </c>
      <c r="H1180" s="10">
        <f t="shared" si="210"/>
        <v>0</v>
      </c>
      <c r="I1180" s="1">
        <f t="shared" si="208"/>
        <v>583</v>
      </c>
      <c r="J1180" s="10">
        <f t="shared" si="210"/>
        <v>583</v>
      </c>
      <c r="K1180" s="10">
        <f t="shared" si="210"/>
        <v>0</v>
      </c>
    </row>
    <row r="1181" spans="1:11" ht="99">
      <c r="A1181" s="6" t="s">
        <v>174</v>
      </c>
      <c r="B1181" s="5"/>
      <c r="C1181" s="5" t="s">
        <v>246</v>
      </c>
      <c r="D1181" s="5" t="s">
        <v>175</v>
      </c>
      <c r="E1181" s="5"/>
      <c r="F1181" s="1">
        <f t="shared" si="207"/>
        <v>580</v>
      </c>
      <c r="G1181" s="10">
        <f t="shared" si="210"/>
        <v>580</v>
      </c>
      <c r="H1181" s="10">
        <f t="shared" si="210"/>
        <v>0</v>
      </c>
      <c r="I1181" s="1">
        <f t="shared" si="208"/>
        <v>583</v>
      </c>
      <c r="J1181" s="10">
        <f t="shared" si="210"/>
        <v>583</v>
      </c>
      <c r="K1181" s="10">
        <f t="shared" si="210"/>
        <v>0</v>
      </c>
    </row>
    <row r="1182" spans="1:11" ht="105" customHeight="1">
      <c r="A1182" s="2" t="s">
        <v>42</v>
      </c>
      <c r="B1182" s="2"/>
      <c r="C1182" s="2" t="s">
        <v>246</v>
      </c>
      <c r="D1182" s="2" t="s">
        <v>190</v>
      </c>
      <c r="E1182" s="2"/>
      <c r="F1182" s="3">
        <f t="shared" si="207"/>
        <v>580</v>
      </c>
      <c r="G1182" s="37">
        <f>G1183</f>
        <v>580</v>
      </c>
      <c r="H1182" s="37">
        <f>H1183</f>
        <v>0</v>
      </c>
      <c r="I1182" s="3">
        <f t="shared" si="208"/>
        <v>583</v>
      </c>
      <c r="J1182" s="37">
        <f>J1183</f>
        <v>583</v>
      </c>
      <c r="K1182" s="37">
        <f>K1183</f>
        <v>0</v>
      </c>
    </row>
    <row r="1183" spans="1:11" ht="204" customHeight="1">
      <c r="A1183" s="7" t="s">
        <v>20</v>
      </c>
      <c r="B1183" s="2"/>
      <c r="C1183" s="2" t="s">
        <v>246</v>
      </c>
      <c r="D1183" s="2" t="s">
        <v>190</v>
      </c>
      <c r="E1183" s="2" t="s">
        <v>13</v>
      </c>
      <c r="F1183" s="3">
        <f t="shared" si="207"/>
        <v>580</v>
      </c>
      <c r="G1183" s="37">
        <v>580</v>
      </c>
      <c r="H1183" s="37"/>
      <c r="I1183" s="3">
        <f t="shared" si="208"/>
        <v>583</v>
      </c>
      <c r="J1183" s="37">
        <v>583</v>
      </c>
      <c r="K1183" s="37"/>
    </row>
    <row r="1184" spans="1:11" ht="54.75" customHeight="1">
      <c r="A1184" s="5" t="s">
        <v>177</v>
      </c>
      <c r="B1184" s="1"/>
      <c r="C1184" s="1" t="s">
        <v>178</v>
      </c>
      <c r="D1184" s="1"/>
      <c r="E1184" s="3"/>
      <c r="F1184" s="1">
        <f t="shared" si="207"/>
        <v>1132</v>
      </c>
      <c r="G1184" s="10">
        <f>G1185</f>
        <v>1132</v>
      </c>
      <c r="H1184" s="10">
        <f>H1185</f>
        <v>0</v>
      </c>
      <c r="I1184" s="1">
        <f t="shared" si="208"/>
        <v>1132</v>
      </c>
      <c r="J1184" s="10">
        <f>J1185</f>
        <v>1132</v>
      </c>
      <c r="K1184" s="10">
        <f>K1185</f>
        <v>0</v>
      </c>
    </row>
    <row r="1185" spans="1:11" ht="21" customHeight="1">
      <c r="A1185" s="22" t="s">
        <v>307</v>
      </c>
      <c r="B1185" s="1"/>
      <c r="C1185" s="1" t="s">
        <v>308</v>
      </c>
      <c r="D1185" s="1"/>
      <c r="E1185" s="1"/>
      <c r="F1185" s="1">
        <f t="shared" ref="F1185" si="211">SUM(G1185:H1185)</f>
        <v>1132</v>
      </c>
      <c r="G1185" s="10">
        <f>G1191+G1186</f>
        <v>1132</v>
      </c>
      <c r="H1185" s="10">
        <f t="shared" ref="H1185" si="212">H1191+H1186</f>
        <v>0</v>
      </c>
      <c r="I1185" s="10">
        <f>SUM(J1185:K1185)</f>
        <v>1132</v>
      </c>
      <c r="J1185" s="10">
        <f t="shared" ref="J1185" si="213">J1191+J1186</f>
        <v>1132</v>
      </c>
      <c r="K1185" s="10">
        <f>K1194</f>
        <v>0</v>
      </c>
    </row>
    <row r="1186" spans="1:11" ht="219" customHeight="1">
      <c r="A1186" s="41" t="s">
        <v>277</v>
      </c>
      <c r="B1186" s="42"/>
      <c r="C1186" s="42" t="s">
        <v>308</v>
      </c>
      <c r="D1186" s="42" t="s">
        <v>278</v>
      </c>
      <c r="E1186" s="42"/>
      <c r="F1186" s="1">
        <f>G1186+H1186</f>
        <v>177</v>
      </c>
      <c r="G1186" s="10">
        <f>G1187</f>
        <v>177</v>
      </c>
      <c r="H1186" s="10">
        <f>H1187</f>
        <v>0</v>
      </c>
      <c r="I1186" s="1">
        <f>J1186+K1186</f>
        <v>183</v>
      </c>
      <c r="J1186" s="10">
        <f>J1187</f>
        <v>183</v>
      </c>
      <c r="K1186" s="10">
        <f>K1187</f>
        <v>0</v>
      </c>
    </row>
    <row r="1187" spans="1:11" ht="111.75" customHeight="1">
      <c r="A1187" s="41" t="s">
        <v>1042</v>
      </c>
      <c r="B1187" s="42"/>
      <c r="C1187" s="42" t="s">
        <v>308</v>
      </c>
      <c r="D1187" s="42" t="s">
        <v>1043</v>
      </c>
      <c r="E1187" s="42"/>
      <c r="F1187" s="1">
        <f>G1187+H1187</f>
        <v>177</v>
      </c>
      <c r="G1187" s="10">
        <f>G1188</f>
        <v>177</v>
      </c>
      <c r="H1187" s="10">
        <f>H1188</f>
        <v>0</v>
      </c>
      <c r="I1187" s="1">
        <f>J1187+K1187</f>
        <v>183</v>
      </c>
      <c r="J1187" s="10">
        <f>J1188</f>
        <v>183</v>
      </c>
      <c r="K1187" s="10">
        <f>K1188</f>
        <v>0</v>
      </c>
    </row>
    <row r="1188" spans="1:11" ht="160.5" customHeight="1">
      <c r="A1188" s="41" t="s">
        <v>1044</v>
      </c>
      <c r="B1188" s="42"/>
      <c r="C1188" s="42" t="s">
        <v>308</v>
      </c>
      <c r="D1188" s="42" t="s">
        <v>1045</v>
      </c>
      <c r="E1188" s="42"/>
      <c r="F1188" s="3">
        <f t="shared" ref="F1188:F1190" si="214">SUM(G1188:H1188)</f>
        <v>177</v>
      </c>
      <c r="G1188" s="37">
        <f>SUM(G1189)</f>
        <v>177</v>
      </c>
      <c r="H1188" s="37">
        <f>SUM(H1189)</f>
        <v>0</v>
      </c>
      <c r="I1188" s="3">
        <f t="shared" ref="I1188:I1190" si="215">SUM(J1188:K1188)</f>
        <v>183</v>
      </c>
      <c r="J1188" s="37">
        <f>SUM(J1189)</f>
        <v>183</v>
      </c>
      <c r="K1188" s="37">
        <f>SUM(K1189)</f>
        <v>0</v>
      </c>
    </row>
    <row r="1189" spans="1:11" ht="38.25" customHeight="1">
      <c r="A1189" s="49" t="s">
        <v>371</v>
      </c>
      <c r="B1189" s="42"/>
      <c r="C1189" s="43" t="s">
        <v>308</v>
      </c>
      <c r="D1189" s="43" t="s">
        <v>1046</v>
      </c>
      <c r="E1189" s="47"/>
      <c r="F1189" s="3">
        <f t="shared" si="214"/>
        <v>177</v>
      </c>
      <c r="G1189" s="37">
        <f>SUM(G1190)</f>
        <v>177</v>
      </c>
      <c r="H1189" s="37">
        <f>SUM(H1190)</f>
        <v>0</v>
      </c>
      <c r="I1189" s="3">
        <f t="shared" si="215"/>
        <v>183</v>
      </c>
      <c r="J1189" s="37">
        <f>SUM(J1190)</f>
        <v>183</v>
      </c>
      <c r="K1189" s="37">
        <f>SUM(K1190)</f>
        <v>0</v>
      </c>
    </row>
    <row r="1190" spans="1:11" ht="208.5" customHeight="1">
      <c r="A1190" s="44" t="s">
        <v>20</v>
      </c>
      <c r="B1190" s="47"/>
      <c r="C1190" s="47" t="s">
        <v>308</v>
      </c>
      <c r="D1190" s="43" t="s">
        <v>1046</v>
      </c>
      <c r="E1190" s="47">
        <v>100</v>
      </c>
      <c r="F1190" s="3">
        <f t="shared" si="214"/>
        <v>177</v>
      </c>
      <c r="G1190" s="37">
        <v>177</v>
      </c>
      <c r="H1190" s="10"/>
      <c r="I1190" s="3">
        <f t="shared" si="215"/>
        <v>183</v>
      </c>
      <c r="J1190" s="37">
        <v>183</v>
      </c>
      <c r="K1190" s="10"/>
    </row>
    <row r="1191" spans="1:11" ht="125.25" customHeight="1">
      <c r="A1191" s="8" t="s">
        <v>309</v>
      </c>
      <c r="B1191" s="5"/>
      <c r="C1191" s="5" t="s">
        <v>308</v>
      </c>
      <c r="D1191" s="5" t="s">
        <v>300</v>
      </c>
      <c r="E1191" s="5"/>
      <c r="F1191" s="1">
        <f t="shared" si="207"/>
        <v>955</v>
      </c>
      <c r="G1191" s="10">
        <f t="shared" ref="G1191:K1193" si="216">G1192</f>
        <v>955</v>
      </c>
      <c r="H1191" s="10">
        <f t="shared" si="216"/>
        <v>0</v>
      </c>
      <c r="I1191" s="1">
        <f t="shared" si="208"/>
        <v>949</v>
      </c>
      <c r="J1191" s="10">
        <f t="shared" si="216"/>
        <v>949</v>
      </c>
      <c r="K1191" s="10">
        <f t="shared" si="216"/>
        <v>0</v>
      </c>
    </row>
    <row r="1192" spans="1:11" ht="109.5" customHeight="1">
      <c r="A1192" s="8" t="s">
        <v>310</v>
      </c>
      <c r="B1192" s="5"/>
      <c r="C1192" s="5" t="s">
        <v>308</v>
      </c>
      <c r="D1192" s="5" t="s">
        <v>302</v>
      </c>
      <c r="E1192" s="5"/>
      <c r="F1192" s="1">
        <f t="shared" si="207"/>
        <v>955</v>
      </c>
      <c r="G1192" s="10">
        <f t="shared" si="216"/>
        <v>955</v>
      </c>
      <c r="H1192" s="10">
        <f t="shared" si="216"/>
        <v>0</v>
      </c>
      <c r="I1192" s="1">
        <f t="shared" si="208"/>
        <v>949</v>
      </c>
      <c r="J1192" s="10">
        <f t="shared" si="216"/>
        <v>949</v>
      </c>
      <c r="K1192" s="10">
        <f t="shared" si="216"/>
        <v>0</v>
      </c>
    </row>
    <row r="1193" spans="1:11" ht="162" customHeight="1">
      <c r="A1193" s="8" t="s">
        <v>311</v>
      </c>
      <c r="B1193" s="5"/>
      <c r="C1193" s="5" t="s">
        <v>308</v>
      </c>
      <c r="D1193" s="5" t="s">
        <v>312</v>
      </c>
      <c r="E1193" s="5"/>
      <c r="F1193" s="1">
        <f t="shared" si="207"/>
        <v>955</v>
      </c>
      <c r="G1193" s="10">
        <f t="shared" si="216"/>
        <v>955</v>
      </c>
      <c r="H1193" s="10">
        <f t="shared" si="216"/>
        <v>0</v>
      </c>
      <c r="I1193" s="1">
        <f t="shared" si="208"/>
        <v>949</v>
      </c>
      <c r="J1193" s="10">
        <f t="shared" si="216"/>
        <v>949</v>
      </c>
      <c r="K1193" s="10">
        <f t="shared" si="216"/>
        <v>0</v>
      </c>
    </row>
    <row r="1194" spans="1:11" ht="46.5" customHeight="1">
      <c r="A1194" s="19" t="s">
        <v>371</v>
      </c>
      <c r="B1194" s="5"/>
      <c r="C1194" s="2" t="s">
        <v>308</v>
      </c>
      <c r="D1194" s="2" t="s">
        <v>314</v>
      </c>
      <c r="E1194" s="2"/>
      <c r="F1194" s="3">
        <f t="shared" si="207"/>
        <v>955</v>
      </c>
      <c r="G1194" s="10">
        <f>SUM(G1195:G1197)</f>
        <v>955</v>
      </c>
      <c r="H1194" s="10">
        <f>SUM(H1195:H1197)</f>
        <v>0</v>
      </c>
      <c r="I1194" s="3">
        <f t="shared" si="208"/>
        <v>949</v>
      </c>
      <c r="J1194" s="10">
        <f>SUM(J1195:J1197)</f>
        <v>949</v>
      </c>
      <c r="K1194" s="10">
        <f>SUM(K1195:K1197)</f>
        <v>0</v>
      </c>
    </row>
    <row r="1195" spans="1:11" ht="204.75" customHeight="1">
      <c r="A1195" s="7" t="s">
        <v>20</v>
      </c>
      <c r="B1195" s="3"/>
      <c r="C1195" s="3" t="s">
        <v>308</v>
      </c>
      <c r="D1195" s="2" t="s">
        <v>314</v>
      </c>
      <c r="E1195" s="3" t="s">
        <v>13</v>
      </c>
      <c r="F1195" s="3">
        <f t="shared" si="207"/>
        <v>773</v>
      </c>
      <c r="G1195" s="37">
        <v>773</v>
      </c>
      <c r="H1195" s="37"/>
      <c r="I1195" s="3">
        <f t="shared" si="208"/>
        <v>781</v>
      </c>
      <c r="J1195" s="37">
        <v>781</v>
      </c>
      <c r="K1195" s="37"/>
    </row>
    <row r="1196" spans="1:11" ht="93" customHeight="1">
      <c r="A1196" s="2" t="s">
        <v>21</v>
      </c>
      <c r="B1196" s="3"/>
      <c r="C1196" s="3" t="s">
        <v>308</v>
      </c>
      <c r="D1196" s="2">
        <v>1220225100</v>
      </c>
      <c r="E1196" s="3" t="s">
        <v>14</v>
      </c>
      <c r="F1196" s="3">
        <f t="shared" si="207"/>
        <v>176</v>
      </c>
      <c r="G1196" s="37">
        <v>176</v>
      </c>
      <c r="H1196" s="37"/>
      <c r="I1196" s="3">
        <f t="shared" si="208"/>
        <v>162</v>
      </c>
      <c r="J1196" s="37">
        <v>162</v>
      </c>
      <c r="K1196" s="37"/>
    </row>
    <row r="1197" spans="1:11" ht="40.5" customHeight="1">
      <c r="A1197" s="2" t="s">
        <v>17</v>
      </c>
      <c r="B1197" s="3"/>
      <c r="C1197" s="3" t="s">
        <v>308</v>
      </c>
      <c r="D1197" s="2">
        <v>1220225100</v>
      </c>
      <c r="E1197" s="3" t="s">
        <v>16</v>
      </c>
      <c r="F1197" s="3">
        <f t="shared" si="207"/>
        <v>6</v>
      </c>
      <c r="G1197" s="37">
        <v>6</v>
      </c>
      <c r="H1197" s="37"/>
      <c r="I1197" s="3">
        <f t="shared" si="208"/>
        <v>6</v>
      </c>
      <c r="J1197" s="37">
        <v>6</v>
      </c>
      <c r="K1197" s="37"/>
    </row>
    <row r="1198" spans="1:11" ht="114" customHeight="1">
      <c r="A1198" s="5" t="s">
        <v>405</v>
      </c>
      <c r="B1198" s="5" t="s">
        <v>406</v>
      </c>
      <c r="C1198" s="5"/>
      <c r="D1198" s="5"/>
      <c r="E1198" s="5"/>
      <c r="F1198" s="1">
        <f t="shared" si="207"/>
        <v>3625</v>
      </c>
      <c r="G1198" s="10">
        <f>G1199+G1212</f>
        <v>3625</v>
      </c>
      <c r="H1198" s="10">
        <f>H1199+H1212</f>
        <v>0</v>
      </c>
      <c r="I1198" s="1">
        <f t="shared" si="208"/>
        <v>3627</v>
      </c>
      <c r="J1198" s="10">
        <f>J1199+J1212</f>
        <v>3627</v>
      </c>
      <c r="K1198" s="10">
        <f>K1199+K1212</f>
        <v>0</v>
      </c>
    </row>
    <row r="1199" spans="1:11" ht="46.5" customHeight="1">
      <c r="A1199" s="5" t="s">
        <v>1098</v>
      </c>
      <c r="B1199" s="5"/>
      <c r="C1199" s="5" t="s">
        <v>244</v>
      </c>
      <c r="D1199" s="5"/>
      <c r="E1199" s="5"/>
      <c r="F1199" s="1">
        <f>SUM(G1199:H1199)</f>
        <v>2922</v>
      </c>
      <c r="G1199" s="10">
        <f>SUM(G1200,G1207)</f>
        <v>2922</v>
      </c>
      <c r="H1199" s="10">
        <f>SUM(H1200,H1207)</f>
        <v>0</v>
      </c>
      <c r="I1199" s="1">
        <f>SUM(J1199:K1199)</f>
        <v>2925</v>
      </c>
      <c r="J1199" s="10">
        <f>SUM(J1200,J1207)</f>
        <v>2925</v>
      </c>
      <c r="K1199" s="10">
        <f>SUM(K1200,K1207)</f>
        <v>0</v>
      </c>
    </row>
    <row r="1200" spans="1:11" ht="194.25" customHeight="1">
      <c r="A1200" s="5" t="s">
        <v>260</v>
      </c>
      <c r="B1200" s="5"/>
      <c r="C1200" s="5" t="s">
        <v>261</v>
      </c>
      <c r="D1200" s="5"/>
      <c r="E1200" s="5"/>
      <c r="F1200" s="1">
        <f>SUM(G1200:H1200)</f>
        <v>2666</v>
      </c>
      <c r="G1200" s="10">
        <f>SUM(G1203)</f>
        <v>2666</v>
      </c>
      <c r="H1200" s="10">
        <f>SUM(H1203)</f>
        <v>0</v>
      </c>
      <c r="I1200" s="1">
        <f>SUM(J1200:K1200)</f>
        <v>2664</v>
      </c>
      <c r="J1200" s="10">
        <f>SUM(J1203)</f>
        <v>2664</v>
      </c>
      <c r="K1200" s="10">
        <f>SUM(K1203)</f>
        <v>0</v>
      </c>
    </row>
    <row r="1201" spans="1:11" ht="45.75" customHeight="1">
      <c r="A1201" s="6" t="s">
        <v>172</v>
      </c>
      <c r="B1201" s="5"/>
      <c r="C1201" s="5" t="s">
        <v>261</v>
      </c>
      <c r="D1201" s="5" t="s">
        <v>173</v>
      </c>
      <c r="E1201" s="5"/>
      <c r="F1201" s="1">
        <f>G1201+H1201</f>
        <v>2666</v>
      </c>
      <c r="G1201" s="10">
        <f>G1202</f>
        <v>2666</v>
      </c>
      <c r="H1201" s="10">
        <f>H1202</f>
        <v>0</v>
      </c>
      <c r="I1201" s="1">
        <f>J1201+K1201</f>
        <v>2664</v>
      </c>
      <c r="J1201" s="10">
        <f>J1202</f>
        <v>2664</v>
      </c>
      <c r="K1201" s="10">
        <f>K1202</f>
        <v>0</v>
      </c>
    </row>
    <row r="1202" spans="1:11" ht="124.5" customHeight="1">
      <c r="A1202" s="6" t="s">
        <v>174</v>
      </c>
      <c r="B1202" s="5"/>
      <c r="C1202" s="5" t="s">
        <v>261</v>
      </c>
      <c r="D1202" s="5" t="s">
        <v>175</v>
      </c>
      <c r="E1202" s="5"/>
      <c r="F1202" s="1">
        <f>G1202+H1202</f>
        <v>2666</v>
      </c>
      <c r="G1202" s="10">
        <f>G1203</f>
        <v>2666</v>
      </c>
      <c r="H1202" s="10">
        <f>H1203</f>
        <v>0</v>
      </c>
      <c r="I1202" s="1">
        <f>J1202+K1202</f>
        <v>2664</v>
      </c>
      <c r="J1202" s="10">
        <f>J1203</f>
        <v>2664</v>
      </c>
      <c r="K1202" s="10">
        <f>K1203</f>
        <v>0</v>
      </c>
    </row>
    <row r="1203" spans="1:11" ht="75" customHeight="1">
      <c r="A1203" s="2" t="s">
        <v>400</v>
      </c>
      <c r="B1203" s="2"/>
      <c r="C1203" s="2" t="s">
        <v>261</v>
      </c>
      <c r="D1203" s="2" t="s">
        <v>176</v>
      </c>
      <c r="E1203" s="2"/>
      <c r="F1203" s="3">
        <f>SUM(G1203:H1203)</f>
        <v>2666</v>
      </c>
      <c r="G1203" s="37">
        <f>SUM(G1204:G1206)</f>
        <v>2666</v>
      </c>
      <c r="H1203" s="37">
        <f>SUM(H1204:H1206)</f>
        <v>0</v>
      </c>
      <c r="I1203" s="3">
        <f>SUM(J1203:K1203)</f>
        <v>2664</v>
      </c>
      <c r="J1203" s="37">
        <f>SUM(J1204:J1206)</f>
        <v>2664</v>
      </c>
      <c r="K1203" s="37">
        <f>SUM(K1204:K1206)</f>
        <v>0</v>
      </c>
    </row>
    <row r="1204" spans="1:11" ht="213.75" customHeight="1">
      <c r="A1204" s="7" t="s">
        <v>20</v>
      </c>
      <c r="B1204" s="2"/>
      <c r="C1204" s="2" t="s">
        <v>261</v>
      </c>
      <c r="D1204" s="2" t="s">
        <v>176</v>
      </c>
      <c r="E1204" s="2" t="s">
        <v>13</v>
      </c>
      <c r="F1204" s="3">
        <f>SUM(G1204:H1204)</f>
        <v>2268</v>
      </c>
      <c r="G1204" s="37">
        <v>2268</v>
      </c>
      <c r="H1204" s="37"/>
      <c r="I1204" s="3">
        <f>SUM(J1204:K1204)</f>
        <v>2291</v>
      </c>
      <c r="J1204" s="37">
        <v>2291</v>
      </c>
      <c r="K1204" s="37"/>
    </row>
    <row r="1205" spans="1:11" ht="93" customHeight="1">
      <c r="A1205" s="2" t="s">
        <v>21</v>
      </c>
      <c r="B1205" s="2"/>
      <c r="C1205" s="2" t="s">
        <v>261</v>
      </c>
      <c r="D1205" s="2" t="s">
        <v>176</v>
      </c>
      <c r="E1205" s="2" t="s">
        <v>14</v>
      </c>
      <c r="F1205" s="3">
        <f>SUM(G1205:H1205)</f>
        <v>387</v>
      </c>
      <c r="G1205" s="37">
        <v>387</v>
      </c>
      <c r="H1205" s="37"/>
      <c r="I1205" s="3">
        <f>SUM(J1205:K1205)</f>
        <v>362</v>
      </c>
      <c r="J1205" s="37">
        <v>362</v>
      </c>
      <c r="K1205" s="37"/>
    </row>
    <row r="1206" spans="1:11" ht="33">
      <c r="A1206" s="2" t="s">
        <v>17</v>
      </c>
      <c r="B1206" s="2"/>
      <c r="C1206" s="2" t="s">
        <v>261</v>
      </c>
      <c r="D1206" s="2" t="s">
        <v>176</v>
      </c>
      <c r="E1206" s="2" t="s">
        <v>16</v>
      </c>
      <c r="F1206" s="3">
        <f>SUM(G1206:H1206)</f>
        <v>11</v>
      </c>
      <c r="G1206" s="37">
        <v>11</v>
      </c>
      <c r="H1206" s="37"/>
      <c r="I1206" s="3">
        <f>SUM(J1206:K1206)</f>
        <v>11</v>
      </c>
      <c r="J1206" s="37">
        <v>11</v>
      </c>
      <c r="K1206" s="37"/>
    </row>
    <row r="1207" spans="1:11" ht="49.5">
      <c r="A1207" s="5" t="s">
        <v>1099</v>
      </c>
      <c r="B1207" s="5"/>
      <c r="C1207" s="5" t="s">
        <v>246</v>
      </c>
      <c r="D1207" s="5"/>
      <c r="E1207" s="5"/>
      <c r="F1207" s="1">
        <f>SUM(G1207:H1207)</f>
        <v>256</v>
      </c>
      <c r="G1207" s="10">
        <f>SUM(G1210)</f>
        <v>256</v>
      </c>
      <c r="H1207" s="10">
        <f>SUM(H1210)</f>
        <v>0</v>
      </c>
      <c r="I1207" s="1">
        <f>SUM(J1207:K1207)</f>
        <v>261</v>
      </c>
      <c r="J1207" s="10">
        <f>SUM(J1210)</f>
        <v>261</v>
      </c>
      <c r="K1207" s="10">
        <f>SUM(K1210)</f>
        <v>0</v>
      </c>
    </row>
    <row r="1208" spans="1:11" ht="16.5">
      <c r="A1208" s="6" t="s">
        <v>172</v>
      </c>
      <c r="B1208" s="5"/>
      <c r="C1208" s="5" t="s">
        <v>246</v>
      </c>
      <c r="D1208" s="5" t="s">
        <v>173</v>
      </c>
      <c r="E1208" s="5"/>
      <c r="F1208" s="1">
        <f>G1208+H1208</f>
        <v>256</v>
      </c>
      <c r="G1208" s="10">
        <f>G1209</f>
        <v>256</v>
      </c>
      <c r="H1208" s="10">
        <f>H1209</f>
        <v>0</v>
      </c>
      <c r="I1208" s="1">
        <f>J1208+K1208</f>
        <v>261</v>
      </c>
      <c r="J1208" s="10">
        <f>J1209</f>
        <v>261</v>
      </c>
      <c r="K1208" s="10">
        <f>K1209</f>
        <v>0</v>
      </c>
    </row>
    <row r="1209" spans="1:11" ht="126" customHeight="1">
      <c r="A1209" s="6" t="s">
        <v>174</v>
      </c>
      <c r="B1209" s="5"/>
      <c r="C1209" s="5" t="s">
        <v>246</v>
      </c>
      <c r="D1209" s="5" t="s">
        <v>175</v>
      </c>
      <c r="E1209" s="5"/>
      <c r="F1209" s="1">
        <f>G1209+H1209</f>
        <v>256</v>
      </c>
      <c r="G1209" s="10">
        <f>G1210</f>
        <v>256</v>
      </c>
      <c r="H1209" s="10">
        <f>H1210</f>
        <v>0</v>
      </c>
      <c r="I1209" s="1">
        <f>J1209+K1209</f>
        <v>261</v>
      </c>
      <c r="J1209" s="10">
        <f>J1210</f>
        <v>261</v>
      </c>
      <c r="K1209" s="10">
        <f>K1210</f>
        <v>0</v>
      </c>
    </row>
    <row r="1210" spans="1:11" ht="111.75" customHeight="1">
      <c r="A1210" s="2" t="s">
        <v>42</v>
      </c>
      <c r="B1210" s="2"/>
      <c r="C1210" s="2" t="s">
        <v>246</v>
      </c>
      <c r="D1210" s="2" t="s">
        <v>190</v>
      </c>
      <c r="E1210" s="2"/>
      <c r="F1210" s="3">
        <f t="shared" ref="F1210:F1225" si="217">SUM(G1210:H1210)</f>
        <v>256</v>
      </c>
      <c r="G1210" s="37">
        <f>SUM(G1211)</f>
        <v>256</v>
      </c>
      <c r="H1210" s="37">
        <f>SUM(H1211)</f>
        <v>0</v>
      </c>
      <c r="I1210" s="3">
        <f t="shared" ref="I1210:I1225" si="218">SUM(J1210:K1210)</f>
        <v>261</v>
      </c>
      <c r="J1210" s="37">
        <f>SUM(J1211)</f>
        <v>261</v>
      </c>
      <c r="K1210" s="37">
        <f>SUM(K1211)</f>
        <v>0</v>
      </c>
    </row>
    <row r="1211" spans="1:11" ht="206.25" customHeight="1">
      <c r="A1211" s="7" t="s">
        <v>20</v>
      </c>
      <c r="B1211" s="2"/>
      <c r="C1211" s="2" t="s">
        <v>246</v>
      </c>
      <c r="D1211" s="2" t="s">
        <v>190</v>
      </c>
      <c r="E1211" s="2" t="s">
        <v>13</v>
      </c>
      <c r="F1211" s="3">
        <f t="shared" si="217"/>
        <v>256</v>
      </c>
      <c r="G1211" s="37">
        <v>256</v>
      </c>
      <c r="H1211" s="37"/>
      <c r="I1211" s="3">
        <f t="shared" si="218"/>
        <v>261</v>
      </c>
      <c r="J1211" s="37">
        <v>261</v>
      </c>
      <c r="K1211" s="37"/>
    </row>
    <row r="1212" spans="1:11" ht="49.5">
      <c r="A1212" s="5" t="s">
        <v>177</v>
      </c>
      <c r="B1212" s="1"/>
      <c r="C1212" s="1" t="s">
        <v>178</v>
      </c>
      <c r="D1212" s="1"/>
      <c r="E1212" s="3"/>
      <c r="F1212" s="1">
        <f t="shared" si="217"/>
        <v>703</v>
      </c>
      <c r="G1212" s="10">
        <f>G1213</f>
        <v>703</v>
      </c>
      <c r="H1212" s="10">
        <f>H1213</f>
        <v>0</v>
      </c>
      <c r="I1212" s="1">
        <f t="shared" si="218"/>
        <v>702</v>
      </c>
      <c r="J1212" s="10">
        <f>J1213</f>
        <v>702</v>
      </c>
      <c r="K1212" s="10">
        <f>K1213</f>
        <v>0</v>
      </c>
    </row>
    <row r="1213" spans="1:11" ht="16.5">
      <c r="A1213" s="22" t="s">
        <v>307</v>
      </c>
      <c r="B1213" s="1"/>
      <c r="C1213" s="1" t="s">
        <v>308</v>
      </c>
      <c r="D1213" s="1"/>
      <c r="E1213" s="1"/>
      <c r="F1213" s="1">
        <f t="shared" si="217"/>
        <v>703</v>
      </c>
      <c r="G1213" s="10">
        <f>G1219+G1214</f>
        <v>703</v>
      </c>
      <c r="H1213" s="10">
        <f t="shared" ref="H1213" si="219">H1219+H1214</f>
        <v>0</v>
      </c>
      <c r="I1213" s="10">
        <f>SUM(J1213:K1213)</f>
        <v>702</v>
      </c>
      <c r="J1213" s="10">
        <f t="shared" ref="J1213" si="220">J1219+J1214</f>
        <v>702</v>
      </c>
      <c r="K1213" s="10">
        <f>K1222</f>
        <v>0</v>
      </c>
    </row>
    <row r="1214" spans="1:11" ht="214.5">
      <c r="A1214" s="41" t="s">
        <v>277</v>
      </c>
      <c r="B1214" s="42"/>
      <c r="C1214" s="42" t="s">
        <v>308</v>
      </c>
      <c r="D1214" s="42" t="s">
        <v>278</v>
      </c>
      <c r="E1214" s="42"/>
      <c r="F1214" s="1">
        <f>G1214+H1214</f>
        <v>177</v>
      </c>
      <c r="G1214" s="10">
        <f>G1215</f>
        <v>177</v>
      </c>
      <c r="H1214" s="10">
        <f>H1215</f>
        <v>0</v>
      </c>
      <c r="I1214" s="1">
        <f>J1214+K1214</f>
        <v>183</v>
      </c>
      <c r="J1214" s="10">
        <f>J1215</f>
        <v>183</v>
      </c>
      <c r="K1214" s="10">
        <f>K1215</f>
        <v>0</v>
      </c>
    </row>
    <row r="1215" spans="1:11" ht="99">
      <c r="A1215" s="41" t="s">
        <v>1042</v>
      </c>
      <c r="B1215" s="42"/>
      <c r="C1215" s="42" t="s">
        <v>308</v>
      </c>
      <c r="D1215" s="42" t="s">
        <v>1043</v>
      </c>
      <c r="E1215" s="42"/>
      <c r="F1215" s="1">
        <f>G1215+H1215</f>
        <v>177</v>
      </c>
      <c r="G1215" s="10">
        <f>G1216</f>
        <v>177</v>
      </c>
      <c r="H1215" s="10">
        <f>H1216</f>
        <v>0</v>
      </c>
      <c r="I1215" s="1">
        <f>J1215+K1215</f>
        <v>183</v>
      </c>
      <c r="J1215" s="10">
        <f>J1216</f>
        <v>183</v>
      </c>
      <c r="K1215" s="10">
        <f>K1216</f>
        <v>0</v>
      </c>
    </row>
    <row r="1216" spans="1:11" ht="132">
      <c r="A1216" s="41" t="s">
        <v>1044</v>
      </c>
      <c r="B1216" s="42"/>
      <c r="C1216" s="42" t="s">
        <v>308</v>
      </c>
      <c r="D1216" s="42" t="s">
        <v>1045</v>
      </c>
      <c r="E1216" s="42"/>
      <c r="F1216" s="3">
        <f t="shared" ref="F1216:F1218" si="221">SUM(G1216:H1216)</f>
        <v>177</v>
      </c>
      <c r="G1216" s="37">
        <f>SUM(G1217)</f>
        <v>177</v>
      </c>
      <c r="H1216" s="37">
        <f>SUM(H1217)</f>
        <v>0</v>
      </c>
      <c r="I1216" s="3">
        <f t="shared" ref="I1216:I1218" si="222">SUM(J1216:K1216)</f>
        <v>183</v>
      </c>
      <c r="J1216" s="37">
        <f>SUM(J1217)</f>
        <v>183</v>
      </c>
      <c r="K1216" s="37">
        <f>SUM(K1217)</f>
        <v>0</v>
      </c>
    </row>
    <row r="1217" spans="1:11" ht="33">
      <c r="A1217" s="49" t="s">
        <v>371</v>
      </c>
      <c r="B1217" s="42"/>
      <c r="C1217" s="43" t="s">
        <v>308</v>
      </c>
      <c r="D1217" s="43" t="s">
        <v>1046</v>
      </c>
      <c r="E1217" s="47"/>
      <c r="F1217" s="3">
        <f t="shared" si="221"/>
        <v>177</v>
      </c>
      <c r="G1217" s="37">
        <f>SUM(G1218)</f>
        <v>177</v>
      </c>
      <c r="H1217" s="37">
        <f>SUM(H1218)</f>
        <v>0</v>
      </c>
      <c r="I1217" s="3">
        <f t="shared" si="222"/>
        <v>183</v>
      </c>
      <c r="J1217" s="37">
        <f>SUM(J1218)</f>
        <v>183</v>
      </c>
      <c r="K1217" s="37">
        <f>SUM(K1218)</f>
        <v>0</v>
      </c>
    </row>
    <row r="1218" spans="1:11" ht="217.5" customHeight="1">
      <c r="A1218" s="44" t="s">
        <v>20</v>
      </c>
      <c r="B1218" s="47"/>
      <c r="C1218" s="47" t="s">
        <v>308</v>
      </c>
      <c r="D1218" s="43" t="s">
        <v>1046</v>
      </c>
      <c r="E1218" s="47">
        <v>100</v>
      </c>
      <c r="F1218" s="3">
        <f t="shared" si="221"/>
        <v>177</v>
      </c>
      <c r="G1218" s="37">
        <v>177</v>
      </c>
      <c r="H1218" s="10"/>
      <c r="I1218" s="3">
        <f t="shared" si="222"/>
        <v>183</v>
      </c>
      <c r="J1218" s="37">
        <v>183</v>
      </c>
      <c r="K1218" s="10"/>
    </row>
    <row r="1219" spans="1:11" ht="128.25" customHeight="1">
      <c r="A1219" s="8" t="s">
        <v>309</v>
      </c>
      <c r="B1219" s="5"/>
      <c r="C1219" s="5" t="s">
        <v>308</v>
      </c>
      <c r="D1219" s="5" t="s">
        <v>300</v>
      </c>
      <c r="E1219" s="5"/>
      <c r="F1219" s="1">
        <f t="shared" si="217"/>
        <v>526</v>
      </c>
      <c r="G1219" s="10">
        <f>G1220</f>
        <v>526</v>
      </c>
      <c r="H1219" s="10">
        <f>H1220</f>
        <v>0</v>
      </c>
      <c r="I1219" s="1">
        <f t="shared" si="218"/>
        <v>519</v>
      </c>
      <c r="J1219" s="10">
        <f>J1220</f>
        <v>519</v>
      </c>
      <c r="K1219" s="10">
        <f>K1220</f>
        <v>0</v>
      </c>
    </row>
    <row r="1220" spans="1:11" ht="107.25" customHeight="1">
      <c r="A1220" s="8" t="s">
        <v>310</v>
      </c>
      <c r="B1220" s="5"/>
      <c r="C1220" s="5" t="s">
        <v>308</v>
      </c>
      <c r="D1220" s="5" t="s">
        <v>302</v>
      </c>
      <c r="E1220" s="5"/>
      <c r="F1220" s="1">
        <f t="shared" si="217"/>
        <v>526</v>
      </c>
      <c r="G1220" s="10">
        <f>G1221</f>
        <v>526</v>
      </c>
      <c r="H1220" s="10">
        <f>H1222</f>
        <v>0</v>
      </c>
      <c r="I1220" s="1">
        <f t="shared" si="218"/>
        <v>519</v>
      </c>
      <c r="J1220" s="10">
        <f>J1221</f>
        <v>519</v>
      </c>
      <c r="K1220" s="10">
        <f>K1222</f>
        <v>0</v>
      </c>
    </row>
    <row r="1221" spans="1:11" ht="154.5" customHeight="1">
      <c r="A1221" s="8" t="s">
        <v>311</v>
      </c>
      <c r="B1221" s="5"/>
      <c r="C1221" s="5" t="s">
        <v>308</v>
      </c>
      <c r="D1221" s="5" t="s">
        <v>312</v>
      </c>
      <c r="E1221" s="5"/>
      <c r="F1221" s="1">
        <f t="shared" si="217"/>
        <v>526</v>
      </c>
      <c r="G1221" s="10">
        <f>G1222</f>
        <v>526</v>
      </c>
      <c r="H1221" s="10">
        <f>H1222</f>
        <v>0</v>
      </c>
      <c r="I1221" s="1">
        <f t="shared" si="218"/>
        <v>519</v>
      </c>
      <c r="J1221" s="10">
        <f>J1222</f>
        <v>519</v>
      </c>
      <c r="K1221" s="10">
        <f>K1222</f>
        <v>0</v>
      </c>
    </row>
    <row r="1222" spans="1:11" ht="42.75" customHeight="1">
      <c r="A1222" s="19" t="s">
        <v>371</v>
      </c>
      <c r="B1222" s="5"/>
      <c r="C1222" s="2" t="s">
        <v>308</v>
      </c>
      <c r="D1222" s="2" t="s">
        <v>314</v>
      </c>
      <c r="E1222" s="2"/>
      <c r="F1222" s="3">
        <f t="shared" si="217"/>
        <v>526</v>
      </c>
      <c r="G1222" s="37">
        <f>G1223+G1224+G1225</f>
        <v>526</v>
      </c>
      <c r="H1222" s="37">
        <f>H1223+H1224+H1225</f>
        <v>0</v>
      </c>
      <c r="I1222" s="3">
        <f t="shared" si="218"/>
        <v>519</v>
      </c>
      <c r="J1222" s="37">
        <f>J1223+J1224+J1225</f>
        <v>519</v>
      </c>
      <c r="K1222" s="37">
        <f>K1223+K1224+K1225</f>
        <v>0</v>
      </c>
    </row>
    <row r="1223" spans="1:11" ht="207" customHeight="1">
      <c r="A1223" s="7" t="s">
        <v>20</v>
      </c>
      <c r="B1223" s="3"/>
      <c r="C1223" s="3" t="s">
        <v>308</v>
      </c>
      <c r="D1223" s="2" t="s">
        <v>314</v>
      </c>
      <c r="E1223" s="3" t="s">
        <v>13</v>
      </c>
      <c r="F1223" s="3">
        <f t="shared" si="217"/>
        <v>408</v>
      </c>
      <c r="G1223" s="37">
        <v>408</v>
      </c>
      <c r="H1223" s="37"/>
      <c r="I1223" s="3">
        <f t="shared" si="218"/>
        <v>413</v>
      </c>
      <c r="J1223" s="37">
        <v>413</v>
      </c>
      <c r="K1223" s="37"/>
    </row>
    <row r="1224" spans="1:11" ht="93" customHeight="1">
      <c r="A1224" s="2" t="s">
        <v>21</v>
      </c>
      <c r="B1224" s="3"/>
      <c r="C1224" s="3" t="s">
        <v>308</v>
      </c>
      <c r="D1224" s="2" t="s">
        <v>314</v>
      </c>
      <c r="E1224" s="3" t="s">
        <v>14</v>
      </c>
      <c r="F1224" s="3">
        <f t="shared" si="217"/>
        <v>114</v>
      </c>
      <c r="G1224" s="37">
        <v>114</v>
      </c>
      <c r="H1224" s="37"/>
      <c r="I1224" s="3">
        <f t="shared" si="218"/>
        <v>102</v>
      </c>
      <c r="J1224" s="37">
        <v>102</v>
      </c>
      <c r="K1224" s="37"/>
    </row>
    <row r="1225" spans="1:11" ht="42.75" customHeight="1">
      <c r="A1225" s="2" t="s">
        <v>17</v>
      </c>
      <c r="B1225" s="3"/>
      <c r="C1225" s="3" t="s">
        <v>308</v>
      </c>
      <c r="D1225" s="2" t="s">
        <v>314</v>
      </c>
      <c r="E1225" s="3" t="s">
        <v>16</v>
      </c>
      <c r="F1225" s="3">
        <f t="shared" si="217"/>
        <v>4</v>
      </c>
      <c r="G1225" s="37">
        <v>4</v>
      </c>
      <c r="H1225" s="37"/>
      <c r="I1225" s="3">
        <f t="shared" si="218"/>
        <v>4</v>
      </c>
      <c r="J1225" s="37">
        <v>4</v>
      </c>
      <c r="K1225" s="37"/>
    </row>
    <row r="1226" spans="1:11" ht="109.5" customHeight="1">
      <c r="A1226" s="5" t="s">
        <v>407</v>
      </c>
      <c r="B1226" s="5" t="s">
        <v>408</v>
      </c>
      <c r="C1226" s="5"/>
      <c r="D1226" s="5"/>
      <c r="E1226" s="5"/>
      <c r="F1226" s="1">
        <f>SUM(G1226:H1226)</f>
        <v>3069</v>
      </c>
      <c r="G1226" s="10">
        <f>SUM(G1227,G1240)</f>
        <v>3069</v>
      </c>
      <c r="H1226" s="10">
        <f>SUM(H1227,H1240)</f>
        <v>0</v>
      </c>
      <c r="I1226" s="1">
        <f>SUM(J1226:K1226)</f>
        <v>3085</v>
      </c>
      <c r="J1226" s="10">
        <f>SUM(J1227,J1240)</f>
        <v>3085</v>
      </c>
      <c r="K1226" s="10">
        <f>SUM(K1227,K1240)</f>
        <v>0</v>
      </c>
    </row>
    <row r="1227" spans="1:11" ht="45" customHeight="1">
      <c r="A1227" s="5" t="s">
        <v>1098</v>
      </c>
      <c r="B1227" s="5"/>
      <c r="C1227" s="5" t="s">
        <v>244</v>
      </c>
      <c r="D1227" s="5"/>
      <c r="E1227" s="5"/>
      <c r="F1227" s="1">
        <f t="shared" ref="F1227:F1253" si="223">SUM(G1227:H1227)</f>
        <v>2419</v>
      </c>
      <c r="G1227" s="10">
        <f>G1228+G1235</f>
        <v>2419</v>
      </c>
      <c r="H1227" s="10">
        <f>H1228+H1235</f>
        <v>0</v>
      </c>
      <c r="I1227" s="1">
        <f t="shared" ref="I1227:I1253" si="224">SUM(J1227:K1227)</f>
        <v>2428</v>
      </c>
      <c r="J1227" s="10">
        <f>J1228+J1235</f>
        <v>2428</v>
      </c>
      <c r="K1227" s="10">
        <f>K1228+K1235</f>
        <v>0</v>
      </c>
    </row>
    <row r="1228" spans="1:11" ht="195" customHeight="1">
      <c r="A1228" s="5" t="s">
        <v>260</v>
      </c>
      <c r="B1228" s="5"/>
      <c r="C1228" s="5" t="s">
        <v>261</v>
      </c>
      <c r="D1228" s="5"/>
      <c r="E1228" s="5"/>
      <c r="F1228" s="1">
        <f t="shared" si="223"/>
        <v>2174</v>
      </c>
      <c r="G1228" s="10">
        <f t="shared" ref="G1228:K1230" si="225">G1229</f>
        <v>2174</v>
      </c>
      <c r="H1228" s="10">
        <f t="shared" si="225"/>
        <v>0</v>
      </c>
      <c r="I1228" s="1">
        <f t="shared" si="224"/>
        <v>2175</v>
      </c>
      <c r="J1228" s="10">
        <f t="shared" si="225"/>
        <v>2175</v>
      </c>
      <c r="K1228" s="10">
        <f t="shared" si="225"/>
        <v>0</v>
      </c>
    </row>
    <row r="1229" spans="1:11" ht="16.5">
      <c r="A1229" s="6" t="s">
        <v>172</v>
      </c>
      <c r="B1229" s="5"/>
      <c r="C1229" s="5" t="s">
        <v>261</v>
      </c>
      <c r="D1229" s="5" t="s">
        <v>173</v>
      </c>
      <c r="E1229" s="5"/>
      <c r="F1229" s="1">
        <f t="shared" si="223"/>
        <v>2174</v>
      </c>
      <c r="G1229" s="10">
        <f t="shared" si="225"/>
        <v>2174</v>
      </c>
      <c r="H1229" s="10">
        <f t="shared" si="225"/>
        <v>0</v>
      </c>
      <c r="I1229" s="1">
        <f t="shared" si="224"/>
        <v>2175</v>
      </c>
      <c r="J1229" s="10">
        <f t="shared" si="225"/>
        <v>2175</v>
      </c>
      <c r="K1229" s="10">
        <f t="shared" si="225"/>
        <v>0</v>
      </c>
    </row>
    <row r="1230" spans="1:11" ht="132" customHeight="1">
      <c r="A1230" s="6" t="s">
        <v>174</v>
      </c>
      <c r="B1230" s="5"/>
      <c r="C1230" s="5" t="s">
        <v>261</v>
      </c>
      <c r="D1230" s="5" t="s">
        <v>175</v>
      </c>
      <c r="E1230" s="5"/>
      <c r="F1230" s="1">
        <f t="shared" si="223"/>
        <v>2174</v>
      </c>
      <c r="G1230" s="10">
        <f t="shared" si="225"/>
        <v>2174</v>
      </c>
      <c r="H1230" s="10">
        <f t="shared" si="225"/>
        <v>0</v>
      </c>
      <c r="I1230" s="1">
        <f t="shared" si="224"/>
        <v>2175</v>
      </c>
      <c r="J1230" s="10">
        <f t="shared" si="225"/>
        <v>2175</v>
      </c>
      <c r="K1230" s="10">
        <f t="shared" si="225"/>
        <v>0</v>
      </c>
    </row>
    <row r="1231" spans="1:11" ht="49.5">
      <c r="A1231" s="2" t="s">
        <v>400</v>
      </c>
      <c r="B1231" s="2"/>
      <c r="C1231" s="2" t="s">
        <v>261</v>
      </c>
      <c r="D1231" s="2" t="s">
        <v>176</v>
      </c>
      <c r="E1231" s="2"/>
      <c r="F1231" s="3">
        <f t="shared" si="223"/>
        <v>2174</v>
      </c>
      <c r="G1231" s="37">
        <f>SUM(G1232:G1234)</f>
        <v>2174</v>
      </c>
      <c r="H1231" s="37">
        <f>SUM(H1232:H1234)</f>
        <v>0</v>
      </c>
      <c r="I1231" s="3">
        <f t="shared" si="224"/>
        <v>2175</v>
      </c>
      <c r="J1231" s="37">
        <f>SUM(J1232:J1234)</f>
        <v>2175</v>
      </c>
      <c r="K1231" s="37">
        <f>SUM(K1232:K1234)</f>
        <v>0</v>
      </c>
    </row>
    <row r="1232" spans="1:11" ht="210.75" customHeight="1">
      <c r="A1232" s="7" t="s">
        <v>20</v>
      </c>
      <c r="B1232" s="2"/>
      <c r="C1232" s="2" t="s">
        <v>261</v>
      </c>
      <c r="D1232" s="2" t="s">
        <v>176</v>
      </c>
      <c r="E1232" s="2" t="s">
        <v>13</v>
      </c>
      <c r="F1232" s="3">
        <f t="shared" si="223"/>
        <v>1802</v>
      </c>
      <c r="G1232" s="37">
        <v>1802</v>
      </c>
      <c r="H1232" s="37"/>
      <c r="I1232" s="3">
        <f t="shared" si="224"/>
        <v>1870</v>
      </c>
      <c r="J1232" s="37">
        <v>1870</v>
      </c>
      <c r="K1232" s="37"/>
    </row>
    <row r="1233" spans="1:11" ht="93" customHeight="1">
      <c r="A1233" s="2" t="s">
        <v>21</v>
      </c>
      <c r="B1233" s="2"/>
      <c r="C1233" s="2" t="s">
        <v>261</v>
      </c>
      <c r="D1233" s="2" t="s">
        <v>176</v>
      </c>
      <c r="E1233" s="2" t="s">
        <v>14</v>
      </c>
      <c r="F1233" s="3">
        <f t="shared" si="223"/>
        <v>342</v>
      </c>
      <c r="G1233" s="37">
        <v>342</v>
      </c>
      <c r="H1233" s="37"/>
      <c r="I1233" s="3">
        <f t="shared" si="224"/>
        <v>275</v>
      </c>
      <c r="J1233" s="37">
        <v>275</v>
      </c>
      <c r="K1233" s="37"/>
    </row>
    <row r="1234" spans="1:11" ht="33">
      <c r="A1234" s="2" t="s">
        <v>17</v>
      </c>
      <c r="B1234" s="2"/>
      <c r="C1234" s="2" t="s">
        <v>261</v>
      </c>
      <c r="D1234" s="2" t="s">
        <v>176</v>
      </c>
      <c r="E1234" s="2" t="s">
        <v>16</v>
      </c>
      <c r="F1234" s="3">
        <f t="shared" si="223"/>
        <v>30</v>
      </c>
      <c r="G1234" s="37">
        <v>30</v>
      </c>
      <c r="H1234" s="37"/>
      <c r="I1234" s="3">
        <f t="shared" si="224"/>
        <v>30</v>
      </c>
      <c r="J1234" s="37">
        <v>30</v>
      </c>
      <c r="K1234" s="37"/>
    </row>
    <row r="1235" spans="1:11" ht="49.5">
      <c r="A1235" s="5" t="s">
        <v>245</v>
      </c>
      <c r="B1235" s="5"/>
      <c r="C1235" s="5" t="s">
        <v>246</v>
      </c>
      <c r="D1235" s="5"/>
      <c r="E1235" s="5"/>
      <c r="F1235" s="1">
        <f t="shared" si="223"/>
        <v>245</v>
      </c>
      <c r="G1235" s="10">
        <f t="shared" ref="G1235:K1237" si="226">G1236</f>
        <v>245</v>
      </c>
      <c r="H1235" s="10" t="str">
        <f t="shared" si="226"/>
        <v>0</v>
      </c>
      <c r="I1235" s="1">
        <f t="shared" si="224"/>
        <v>253</v>
      </c>
      <c r="J1235" s="10">
        <f t="shared" si="226"/>
        <v>253</v>
      </c>
      <c r="K1235" s="10" t="str">
        <f t="shared" si="226"/>
        <v>0</v>
      </c>
    </row>
    <row r="1236" spans="1:11" ht="16.5">
      <c r="A1236" s="6" t="s">
        <v>172</v>
      </c>
      <c r="B1236" s="5"/>
      <c r="C1236" s="5" t="s">
        <v>246</v>
      </c>
      <c r="D1236" s="5" t="s">
        <v>173</v>
      </c>
      <c r="E1236" s="5"/>
      <c r="F1236" s="1">
        <f t="shared" si="223"/>
        <v>245</v>
      </c>
      <c r="G1236" s="10">
        <f t="shared" si="226"/>
        <v>245</v>
      </c>
      <c r="H1236" s="10" t="str">
        <f t="shared" si="226"/>
        <v>0</v>
      </c>
      <c r="I1236" s="1">
        <f t="shared" si="224"/>
        <v>253</v>
      </c>
      <c r="J1236" s="10">
        <f t="shared" si="226"/>
        <v>253</v>
      </c>
      <c r="K1236" s="10" t="str">
        <f t="shared" si="226"/>
        <v>0</v>
      </c>
    </row>
    <row r="1237" spans="1:11" ht="99">
      <c r="A1237" s="6" t="s">
        <v>174</v>
      </c>
      <c r="B1237" s="5"/>
      <c r="C1237" s="5" t="s">
        <v>246</v>
      </c>
      <c r="D1237" s="5" t="s">
        <v>175</v>
      </c>
      <c r="E1237" s="5"/>
      <c r="F1237" s="1">
        <f t="shared" si="223"/>
        <v>245</v>
      </c>
      <c r="G1237" s="10">
        <f t="shared" si="226"/>
        <v>245</v>
      </c>
      <c r="H1237" s="10" t="str">
        <f t="shared" si="226"/>
        <v>0</v>
      </c>
      <c r="I1237" s="1">
        <f t="shared" si="224"/>
        <v>253</v>
      </c>
      <c r="J1237" s="10">
        <f t="shared" si="226"/>
        <v>253</v>
      </c>
      <c r="K1237" s="10" t="str">
        <f t="shared" si="226"/>
        <v>0</v>
      </c>
    </row>
    <row r="1238" spans="1:11" ht="107.25" customHeight="1">
      <c r="A1238" s="2" t="s">
        <v>42</v>
      </c>
      <c r="B1238" s="2"/>
      <c r="C1238" s="2" t="s">
        <v>246</v>
      </c>
      <c r="D1238" s="2" t="s">
        <v>190</v>
      </c>
      <c r="E1238" s="2"/>
      <c r="F1238" s="3">
        <f t="shared" si="223"/>
        <v>245</v>
      </c>
      <c r="G1238" s="37">
        <f>G1239</f>
        <v>245</v>
      </c>
      <c r="H1238" s="37" t="s">
        <v>323</v>
      </c>
      <c r="I1238" s="3">
        <f t="shared" si="224"/>
        <v>253</v>
      </c>
      <c r="J1238" s="37">
        <f>J1239</f>
        <v>253</v>
      </c>
      <c r="K1238" s="37" t="s">
        <v>323</v>
      </c>
    </row>
    <row r="1239" spans="1:11" ht="213" customHeight="1">
      <c r="A1239" s="7" t="s">
        <v>20</v>
      </c>
      <c r="B1239" s="2"/>
      <c r="C1239" s="2" t="s">
        <v>246</v>
      </c>
      <c r="D1239" s="2" t="s">
        <v>190</v>
      </c>
      <c r="E1239" s="2" t="s">
        <v>13</v>
      </c>
      <c r="F1239" s="3">
        <f t="shared" si="223"/>
        <v>245</v>
      </c>
      <c r="G1239" s="37">
        <v>245</v>
      </c>
      <c r="H1239" s="37"/>
      <c r="I1239" s="3">
        <f t="shared" si="224"/>
        <v>253</v>
      </c>
      <c r="J1239" s="37">
        <v>253</v>
      </c>
      <c r="K1239" s="37"/>
    </row>
    <row r="1240" spans="1:11" ht="49.5">
      <c r="A1240" s="5" t="s">
        <v>177</v>
      </c>
      <c r="B1240" s="1"/>
      <c r="C1240" s="1" t="s">
        <v>178</v>
      </c>
      <c r="D1240" s="1"/>
      <c r="E1240" s="3"/>
      <c r="F1240" s="1">
        <f t="shared" si="223"/>
        <v>650</v>
      </c>
      <c r="G1240" s="10">
        <f>G1241</f>
        <v>650</v>
      </c>
      <c r="H1240" s="10">
        <f>H1241</f>
        <v>0</v>
      </c>
      <c r="I1240" s="1">
        <f t="shared" si="224"/>
        <v>657</v>
      </c>
      <c r="J1240" s="10">
        <f>J1241</f>
        <v>657</v>
      </c>
      <c r="K1240" s="10">
        <f>K1241</f>
        <v>0</v>
      </c>
    </row>
    <row r="1241" spans="1:11" ht="16.5">
      <c r="A1241" s="22" t="s">
        <v>307</v>
      </c>
      <c r="B1241" s="1"/>
      <c r="C1241" s="1" t="s">
        <v>308</v>
      </c>
      <c r="D1241" s="1"/>
      <c r="E1241" s="1"/>
      <c r="F1241" s="1">
        <f t="shared" ref="F1241" si="227">SUM(G1241:H1241)</f>
        <v>650</v>
      </c>
      <c r="G1241" s="10">
        <f>G1247+G1242</f>
        <v>650</v>
      </c>
      <c r="H1241" s="10">
        <f t="shared" ref="H1241" si="228">H1247+H1242</f>
        <v>0</v>
      </c>
      <c r="I1241" s="10">
        <f>SUM(J1241:K1241)</f>
        <v>657</v>
      </c>
      <c r="J1241" s="10">
        <f t="shared" ref="J1241" si="229">J1247+J1242</f>
        <v>657</v>
      </c>
      <c r="K1241" s="10">
        <f>K1250</f>
        <v>0</v>
      </c>
    </row>
    <row r="1242" spans="1:11" ht="214.5">
      <c r="A1242" s="41" t="s">
        <v>277</v>
      </c>
      <c r="B1242" s="42"/>
      <c r="C1242" s="42" t="s">
        <v>308</v>
      </c>
      <c r="D1242" s="42" t="s">
        <v>278</v>
      </c>
      <c r="E1242" s="42"/>
      <c r="F1242" s="1">
        <f>G1242+H1242</f>
        <v>177</v>
      </c>
      <c r="G1242" s="10">
        <f>G1243</f>
        <v>177</v>
      </c>
      <c r="H1242" s="10">
        <f>H1243</f>
        <v>0</v>
      </c>
      <c r="I1242" s="1">
        <f>J1242+K1242</f>
        <v>183</v>
      </c>
      <c r="J1242" s="10">
        <f>J1243</f>
        <v>183</v>
      </c>
      <c r="K1242" s="10">
        <f>K1243</f>
        <v>0</v>
      </c>
    </row>
    <row r="1243" spans="1:11" ht="109.5" customHeight="1">
      <c r="A1243" s="41" t="s">
        <v>1042</v>
      </c>
      <c r="B1243" s="42"/>
      <c r="C1243" s="42" t="s">
        <v>308</v>
      </c>
      <c r="D1243" s="42" t="s">
        <v>1043</v>
      </c>
      <c r="E1243" s="42"/>
      <c r="F1243" s="1">
        <f>G1243+H1243</f>
        <v>177</v>
      </c>
      <c r="G1243" s="10">
        <f>G1244</f>
        <v>177</v>
      </c>
      <c r="H1243" s="10">
        <f>H1244</f>
        <v>0</v>
      </c>
      <c r="I1243" s="1">
        <f>J1243+K1243</f>
        <v>183</v>
      </c>
      <c r="J1243" s="10">
        <f>J1244</f>
        <v>183</v>
      </c>
      <c r="K1243" s="10">
        <f>K1244</f>
        <v>0</v>
      </c>
    </row>
    <row r="1244" spans="1:11" ht="158.25" customHeight="1">
      <c r="A1244" s="41" t="s">
        <v>1044</v>
      </c>
      <c r="B1244" s="42"/>
      <c r="C1244" s="42" t="s">
        <v>308</v>
      </c>
      <c r="D1244" s="42" t="s">
        <v>1045</v>
      </c>
      <c r="E1244" s="42"/>
      <c r="F1244" s="3">
        <f t="shared" ref="F1244:F1246" si="230">SUM(G1244:H1244)</f>
        <v>177</v>
      </c>
      <c r="G1244" s="37">
        <f>SUM(G1245)</f>
        <v>177</v>
      </c>
      <c r="H1244" s="37">
        <f>SUM(H1245)</f>
        <v>0</v>
      </c>
      <c r="I1244" s="3">
        <f t="shared" ref="I1244:I1246" si="231">SUM(J1244:K1244)</f>
        <v>183</v>
      </c>
      <c r="J1244" s="37">
        <f>SUM(J1245)</f>
        <v>183</v>
      </c>
      <c r="K1244" s="37">
        <f>SUM(K1245)</f>
        <v>0</v>
      </c>
    </row>
    <row r="1245" spans="1:11" ht="33">
      <c r="A1245" s="49" t="s">
        <v>371</v>
      </c>
      <c r="B1245" s="42"/>
      <c r="C1245" s="43" t="s">
        <v>308</v>
      </c>
      <c r="D1245" s="43" t="s">
        <v>1046</v>
      </c>
      <c r="E1245" s="47"/>
      <c r="F1245" s="3">
        <f t="shared" si="230"/>
        <v>177</v>
      </c>
      <c r="G1245" s="37">
        <f>SUM(G1246)</f>
        <v>177</v>
      </c>
      <c r="H1245" s="37">
        <f>SUM(H1246)</f>
        <v>0</v>
      </c>
      <c r="I1245" s="3">
        <f t="shared" si="231"/>
        <v>183</v>
      </c>
      <c r="J1245" s="37">
        <f>SUM(J1246)</f>
        <v>183</v>
      </c>
      <c r="K1245" s="37">
        <f>SUM(K1246)</f>
        <v>0</v>
      </c>
    </row>
    <row r="1246" spans="1:11" ht="210.75" customHeight="1">
      <c r="A1246" s="44" t="s">
        <v>20</v>
      </c>
      <c r="B1246" s="47"/>
      <c r="C1246" s="47" t="s">
        <v>308</v>
      </c>
      <c r="D1246" s="43" t="s">
        <v>1046</v>
      </c>
      <c r="E1246" s="47">
        <v>100</v>
      </c>
      <c r="F1246" s="3">
        <f t="shared" si="230"/>
        <v>177</v>
      </c>
      <c r="G1246" s="37">
        <v>177</v>
      </c>
      <c r="H1246" s="10"/>
      <c r="I1246" s="3">
        <f t="shared" si="231"/>
        <v>183</v>
      </c>
      <c r="J1246" s="37">
        <v>183</v>
      </c>
      <c r="K1246" s="10"/>
    </row>
    <row r="1247" spans="1:11" ht="131.25" customHeight="1">
      <c r="A1247" s="8" t="s">
        <v>309</v>
      </c>
      <c r="B1247" s="5"/>
      <c r="C1247" s="5" t="s">
        <v>308</v>
      </c>
      <c r="D1247" s="5" t="s">
        <v>300</v>
      </c>
      <c r="E1247" s="5"/>
      <c r="F1247" s="1">
        <f t="shared" si="223"/>
        <v>473</v>
      </c>
      <c r="G1247" s="10">
        <f t="shared" ref="G1247:K1249" si="232">G1248</f>
        <v>473</v>
      </c>
      <c r="H1247" s="10">
        <f t="shared" si="232"/>
        <v>0</v>
      </c>
      <c r="I1247" s="1">
        <f t="shared" si="224"/>
        <v>474</v>
      </c>
      <c r="J1247" s="10">
        <f t="shared" si="232"/>
        <v>474</v>
      </c>
      <c r="K1247" s="10">
        <f t="shared" si="232"/>
        <v>0</v>
      </c>
    </row>
    <row r="1248" spans="1:11" ht="110.25" customHeight="1">
      <c r="A1248" s="8" t="s">
        <v>310</v>
      </c>
      <c r="B1248" s="5"/>
      <c r="C1248" s="5" t="s">
        <v>308</v>
      </c>
      <c r="D1248" s="5" t="s">
        <v>302</v>
      </c>
      <c r="E1248" s="5"/>
      <c r="F1248" s="1">
        <f t="shared" si="223"/>
        <v>473</v>
      </c>
      <c r="G1248" s="10">
        <f t="shared" si="232"/>
        <v>473</v>
      </c>
      <c r="H1248" s="10">
        <f t="shared" si="232"/>
        <v>0</v>
      </c>
      <c r="I1248" s="1">
        <f t="shared" si="224"/>
        <v>474</v>
      </c>
      <c r="J1248" s="10">
        <f t="shared" si="232"/>
        <v>474</v>
      </c>
      <c r="K1248" s="10">
        <f t="shared" si="232"/>
        <v>0</v>
      </c>
    </row>
    <row r="1249" spans="1:11" ht="161.25" customHeight="1">
      <c r="A1249" s="8" t="s">
        <v>311</v>
      </c>
      <c r="B1249" s="5"/>
      <c r="C1249" s="5" t="s">
        <v>308</v>
      </c>
      <c r="D1249" s="5" t="s">
        <v>312</v>
      </c>
      <c r="E1249" s="5"/>
      <c r="F1249" s="1">
        <f t="shared" si="223"/>
        <v>473</v>
      </c>
      <c r="G1249" s="10">
        <f t="shared" si="232"/>
        <v>473</v>
      </c>
      <c r="H1249" s="10">
        <f t="shared" si="232"/>
        <v>0</v>
      </c>
      <c r="I1249" s="1">
        <f t="shared" si="224"/>
        <v>474</v>
      </c>
      <c r="J1249" s="10">
        <f t="shared" si="232"/>
        <v>474</v>
      </c>
      <c r="K1249" s="10">
        <f t="shared" si="232"/>
        <v>0</v>
      </c>
    </row>
    <row r="1250" spans="1:11" ht="48.75" customHeight="1">
      <c r="A1250" s="19" t="s">
        <v>371</v>
      </c>
      <c r="B1250" s="5"/>
      <c r="C1250" s="2" t="s">
        <v>308</v>
      </c>
      <c r="D1250" s="2" t="s">
        <v>314</v>
      </c>
      <c r="E1250" s="2"/>
      <c r="F1250" s="3">
        <f t="shared" si="223"/>
        <v>473</v>
      </c>
      <c r="G1250" s="10">
        <f>SUM(G1251:G1253)</f>
        <v>473</v>
      </c>
      <c r="H1250" s="10">
        <f>SUM(H1251:H1253)</f>
        <v>0</v>
      </c>
      <c r="I1250" s="3">
        <f t="shared" si="224"/>
        <v>474</v>
      </c>
      <c r="J1250" s="10">
        <f>SUM(J1251:J1253)</f>
        <v>474</v>
      </c>
      <c r="K1250" s="10">
        <f>SUM(K1251:K1253)</f>
        <v>0</v>
      </c>
    </row>
    <row r="1251" spans="1:11" ht="213" customHeight="1">
      <c r="A1251" s="7" t="s">
        <v>20</v>
      </c>
      <c r="B1251" s="3"/>
      <c r="C1251" s="3" t="s">
        <v>308</v>
      </c>
      <c r="D1251" s="2" t="s">
        <v>314</v>
      </c>
      <c r="E1251" s="3" t="s">
        <v>13</v>
      </c>
      <c r="F1251" s="3">
        <f t="shared" si="223"/>
        <v>408</v>
      </c>
      <c r="G1251" s="37">
        <v>408</v>
      </c>
      <c r="H1251" s="37"/>
      <c r="I1251" s="3">
        <f t="shared" si="224"/>
        <v>418</v>
      </c>
      <c r="J1251" s="37">
        <v>418</v>
      </c>
      <c r="K1251" s="37"/>
    </row>
    <row r="1252" spans="1:11" ht="93" customHeight="1">
      <c r="A1252" s="2" t="s">
        <v>21</v>
      </c>
      <c r="B1252" s="3"/>
      <c r="C1252" s="3" t="s">
        <v>308</v>
      </c>
      <c r="D1252" s="2">
        <v>1220225100</v>
      </c>
      <c r="E1252" s="3" t="s">
        <v>14</v>
      </c>
      <c r="F1252" s="3">
        <f t="shared" si="223"/>
        <v>61</v>
      </c>
      <c r="G1252" s="37">
        <v>61</v>
      </c>
      <c r="H1252" s="37"/>
      <c r="I1252" s="3">
        <f t="shared" si="224"/>
        <v>52</v>
      </c>
      <c r="J1252" s="37">
        <v>52</v>
      </c>
      <c r="K1252" s="37"/>
    </row>
    <row r="1253" spans="1:11" ht="42.75" customHeight="1">
      <c r="A1253" s="2" t="s">
        <v>17</v>
      </c>
      <c r="B1253" s="3"/>
      <c r="C1253" s="3" t="s">
        <v>308</v>
      </c>
      <c r="D1253" s="2">
        <v>1220225100</v>
      </c>
      <c r="E1253" s="3" t="s">
        <v>16</v>
      </c>
      <c r="F1253" s="3">
        <f t="shared" si="223"/>
        <v>4</v>
      </c>
      <c r="G1253" s="37">
        <v>4</v>
      </c>
      <c r="H1253" s="37"/>
      <c r="I1253" s="3">
        <f t="shared" si="224"/>
        <v>4</v>
      </c>
      <c r="J1253" s="37">
        <v>4</v>
      </c>
      <c r="K1253" s="37"/>
    </row>
    <row r="1254" spans="1:11" ht="117" customHeight="1">
      <c r="A1254" s="5" t="s">
        <v>409</v>
      </c>
      <c r="B1254" s="5" t="s">
        <v>410</v>
      </c>
      <c r="C1254" s="5"/>
      <c r="D1254" s="5"/>
      <c r="E1254" s="5"/>
      <c r="F1254" s="1">
        <f>SUM(G1254:H1254)</f>
        <v>3931</v>
      </c>
      <c r="G1254" s="10">
        <f>SUM(G1255,G1268)</f>
        <v>3931</v>
      </c>
      <c r="H1254" s="10">
        <f>SUM(H1255,H1268)</f>
        <v>0</v>
      </c>
      <c r="I1254" s="1">
        <f>SUM(J1254:K1254)</f>
        <v>3940</v>
      </c>
      <c r="J1254" s="10">
        <f>SUM(J1255,J1268)</f>
        <v>3940</v>
      </c>
      <c r="K1254" s="10">
        <f>SUM(K1255,K1268)</f>
        <v>0</v>
      </c>
    </row>
    <row r="1255" spans="1:11" ht="42" customHeight="1">
      <c r="A1255" s="5" t="s">
        <v>1098</v>
      </c>
      <c r="B1255" s="5"/>
      <c r="C1255" s="5" t="s">
        <v>244</v>
      </c>
      <c r="D1255" s="5"/>
      <c r="E1255" s="5"/>
      <c r="F1255" s="1">
        <f t="shared" ref="F1255:F1281" si="233">SUM(G1255:H1255)</f>
        <v>3212</v>
      </c>
      <c r="G1255" s="10">
        <f>G1256+G1263</f>
        <v>3212</v>
      </c>
      <c r="H1255" s="10">
        <f>H1256+H1263</f>
        <v>0</v>
      </c>
      <c r="I1255" s="1">
        <f t="shared" ref="I1255:I1281" si="234">SUM(J1255:K1255)</f>
        <v>3215</v>
      </c>
      <c r="J1255" s="10">
        <f>J1256+J1263</f>
        <v>3215</v>
      </c>
      <c r="K1255" s="10">
        <f>K1256+K1263</f>
        <v>0</v>
      </c>
    </row>
    <row r="1256" spans="1:11" ht="193.5" customHeight="1">
      <c r="A1256" s="5" t="s">
        <v>260</v>
      </c>
      <c r="B1256" s="5"/>
      <c r="C1256" s="5" t="s">
        <v>261</v>
      </c>
      <c r="D1256" s="5"/>
      <c r="E1256" s="5"/>
      <c r="F1256" s="1">
        <f t="shared" si="233"/>
        <v>2668</v>
      </c>
      <c r="G1256" s="10">
        <f t="shared" ref="G1256:K1258" si="235">G1257</f>
        <v>2668</v>
      </c>
      <c r="H1256" s="10">
        <f t="shared" si="235"/>
        <v>0</v>
      </c>
      <c r="I1256" s="1">
        <f t="shared" si="234"/>
        <v>2665</v>
      </c>
      <c r="J1256" s="10">
        <f t="shared" si="235"/>
        <v>2665</v>
      </c>
      <c r="K1256" s="10">
        <f t="shared" si="235"/>
        <v>0</v>
      </c>
    </row>
    <row r="1257" spans="1:11" ht="24.75" customHeight="1">
      <c r="A1257" s="6" t="s">
        <v>172</v>
      </c>
      <c r="B1257" s="5"/>
      <c r="C1257" s="5" t="s">
        <v>261</v>
      </c>
      <c r="D1257" s="5" t="s">
        <v>173</v>
      </c>
      <c r="E1257" s="5"/>
      <c r="F1257" s="1">
        <f t="shared" si="233"/>
        <v>2668</v>
      </c>
      <c r="G1257" s="10">
        <f t="shared" si="235"/>
        <v>2668</v>
      </c>
      <c r="H1257" s="10">
        <f t="shared" si="235"/>
        <v>0</v>
      </c>
      <c r="I1257" s="1">
        <f t="shared" si="234"/>
        <v>2665</v>
      </c>
      <c r="J1257" s="10">
        <f t="shared" si="235"/>
        <v>2665</v>
      </c>
      <c r="K1257" s="10">
        <f t="shared" si="235"/>
        <v>0</v>
      </c>
    </row>
    <row r="1258" spans="1:11" ht="117.75" customHeight="1">
      <c r="A1258" s="6" t="s">
        <v>174</v>
      </c>
      <c r="B1258" s="5"/>
      <c r="C1258" s="5" t="s">
        <v>261</v>
      </c>
      <c r="D1258" s="5" t="s">
        <v>175</v>
      </c>
      <c r="E1258" s="5"/>
      <c r="F1258" s="1">
        <f t="shared" si="233"/>
        <v>2668</v>
      </c>
      <c r="G1258" s="10">
        <f t="shared" si="235"/>
        <v>2668</v>
      </c>
      <c r="H1258" s="10">
        <f t="shared" si="235"/>
        <v>0</v>
      </c>
      <c r="I1258" s="1">
        <f t="shared" si="234"/>
        <v>2665</v>
      </c>
      <c r="J1258" s="10">
        <f t="shared" si="235"/>
        <v>2665</v>
      </c>
      <c r="K1258" s="10">
        <f t="shared" si="235"/>
        <v>0</v>
      </c>
    </row>
    <row r="1259" spans="1:11" ht="63.75" customHeight="1">
      <c r="A1259" s="2" t="s">
        <v>400</v>
      </c>
      <c r="B1259" s="2"/>
      <c r="C1259" s="2" t="s">
        <v>261</v>
      </c>
      <c r="D1259" s="2" t="s">
        <v>176</v>
      </c>
      <c r="E1259" s="2"/>
      <c r="F1259" s="3">
        <f t="shared" si="233"/>
        <v>2668</v>
      </c>
      <c r="G1259" s="37">
        <f>SUM(G1260:G1262)</f>
        <v>2668</v>
      </c>
      <c r="H1259" s="37">
        <f>SUM(H1260:H1262)</f>
        <v>0</v>
      </c>
      <c r="I1259" s="3">
        <f t="shared" si="234"/>
        <v>2665</v>
      </c>
      <c r="J1259" s="37">
        <f>SUM(J1260:J1262)</f>
        <v>2665</v>
      </c>
      <c r="K1259" s="37">
        <f>SUM(K1260:K1262)</f>
        <v>0</v>
      </c>
    </row>
    <row r="1260" spans="1:11" ht="210.75" customHeight="1">
      <c r="A1260" s="7" t="s">
        <v>20</v>
      </c>
      <c r="B1260" s="2"/>
      <c r="C1260" s="2" t="s">
        <v>261</v>
      </c>
      <c r="D1260" s="2" t="s">
        <v>176</v>
      </c>
      <c r="E1260" s="2" t="s">
        <v>13</v>
      </c>
      <c r="F1260" s="3">
        <f t="shared" si="233"/>
        <v>2134</v>
      </c>
      <c r="G1260" s="37">
        <v>2134</v>
      </c>
      <c r="H1260" s="37"/>
      <c r="I1260" s="3">
        <f t="shared" si="234"/>
        <v>2147</v>
      </c>
      <c r="J1260" s="37">
        <v>2147</v>
      </c>
      <c r="K1260" s="37"/>
    </row>
    <row r="1261" spans="1:11" ht="93" customHeight="1">
      <c r="A1261" s="2" t="s">
        <v>21</v>
      </c>
      <c r="B1261" s="2"/>
      <c r="C1261" s="2" t="s">
        <v>261</v>
      </c>
      <c r="D1261" s="2" t="s">
        <v>176</v>
      </c>
      <c r="E1261" s="2" t="s">
        <v>14</v>
      </c>
      <c r="F1261" s="3">
        <f t="shared" si="233"/>
        <v>518</v>
      </c>
      <c r="G1261" s="37">
        <v>518</v>
      </c>
      <c r="H1261" s="37"/>
      <c r="I1261" s="3">
        <f t="shared" si="234"/>
        <v>502</v>
      </c>
      <c r="J1261" s="37">
        <v>502</v>
      </c>
      <c r="K1261" s="37"/>
    </row>
    <row r="1262" spans="1:11" ht="51" customHeight="1">
      <c r="A1262" s="2" t="s">
        <v>17</v>
      </c>
      <c r="B1262" s="2"/>
      <c r="C1262" s="2" t="s">
        <v>261</v>
      </c>
      <c r="D1262" s="2" t="s">
        <v>176</v>
      </c>
      <c r="E1262" s="2" t="s">
        <v>16</v>
      </c>
      <c r="F1262" s="3">
        <f t="shared" si="233"/>
        <v>16</v>
      </c>
      <c r="G1262" s="37">
        <v>16</v>
      </c>
      <c r="H1262" s="37"/>
      <c r="I1262" s="3">
        <f t="shared" si="234"/>
        <v>16</v>
      </c>
      <c r="J1262" s="37">
        <v>16</v>
      </c>
      <c r="K1262" s="37"/>
    </row>
    <row r="1263" spans="1:11" ht="63.75" customHeight="1">
      <c r="A1263" s="5" t="s">
        <v>1099</v>
      </c>
      <c r="B1263" s="5"/>
      <c r="C1263" s="5" t="s">
        <v>246</v>
      </c>
      <c r="D1263" s="5"/>
      <c r="E1263" s="5"/>
      <c r="F1263" s="1">
        <f t="shared" si="233"/>
        <v>544</v>
      </c>
      <c r="G1263" s="10">
        <f t="shared" ref="G1263:K1266" si="236">G1264</f>
        <v>544</v>
      </c>
      <c r="H1263" s="10">
        <f t="shared" si="236"/>
        <v>0</v>
      </c>
      <c r="I1263" s="1">
        <f t="shared" si="234"/>
        <v>550</v>
      </c>
      <c r="J1263" s="10">
        <f t="shared" si="236"/>
        <v>550</v>
      </c>
      <c r="K1263" s="10">
        <f t="shared" si="236"/>
        <v>0</v>
      </c>
    </row>
    <row r="1264" spans="1:11" ht="30.75" customHeight="1">
      <c r="A1264" s="6" t="s">
        <v>172</v>
      </c>
      <c r="B1264" s="5"/>
      <c r="C1264" s="5" t="s">
        <v>246</v>
      </c>
      <c r="D1264" s="5" t="s">
        <v>173</v>
      </c>
      <c r="E1264" s="5"/>
      <c r="F1264" s="1">
        <f t="shared" si="233"/>
        <v>544</v>
      </c>
      <c r="G1264" s="10">
        <f t="shared" si="236"/>
        <v>544</v>
      </c>
      <c r="H1264" s="10">
        <f t="shared" si="236"/>
        <v>0</v>
      </c>
      <c r="I1264" s="1">
        <f t="shared" si="234"/>
        <v>550</v>
      </c>
      <c r="J1264" s="10">
        <f t="shared" si="236"/>
        <v>550</v>
      </c>
      <c r="K1264" s="10">
        <f t="shared" si="236"/>
        <v>0</v>
      </c>
    </row>
    <row r="1265" spans="1:11" ht="119.25" customHeight="1">
      <c r="A1265" s="6" t="s">
        <v>174</v>
      </c>
      <c r="B1265" s="5"/>
      <c r="C1265" s="5" t="s">
        <v>246</v>
      </c>
      <c r="D1265" s="5" t="s">
        <v>175</v>
      </c>
      <c r="E1265" s="5"/>
      <c r="F1265" s="1">
        <f t="shared" si="233"/>
        <v>544</v>
      </c>
      <c r="G1265" s="10">
        <f t="shared" si="236"/>
        <v>544</v>
      </c>
      <c r="H1265" s="10">
        <f t="shared" si="236"/>
        <v>0</v>
      </c>
      <c r="I1265" s="1">
        <f t="shared" si="234"/>
        <v>550</v>
      </c>
      <c r="J1265" s="10">
        <f t="shared" si="236"/>
        <v>550</v>
      </c>
      <c r="K1265" s="10">
        <f t="shared" si="236"/>
        <v>0</v>
      </c>
    </row>
    <row r="1266" spans="1:11" ht="97.5" customHeight="1">
      <c r="A1266" s="2" t="s">
        <v>42</v>
      </c>
      <c r="B1266" s="2"/>
      <c r="C1266" s="2" t="s">
        <v>246</v>
      </c>
      <c r="D1266" s="2" t="s">
        <v>190</v>
      </c>
      <c r="E1266" s="2"/>
      <c r="F1266" s="3">
        <f t="shared" si="233"/>
        <v>544</v>
      </c>
      <c r="G1266" s="37">
        <f t="shared" si="236"/>
        <v>544</v>
      </c>
      <c r="H1266" s="37">
        <f t="shared" si="236"/>
        <v>0</v>
      </c>
      <c r="I1266" s="3">
        <f t="shared" si="234"/>
        <v>550</v>
      </c>
      <c r="J1266" s="37">
        <f t="shared" si="236"/>
        <v>550</v>
      </c>
      <c r="K1266" s="37">
        <f t="shared" si="236"/>
        <v>0</v>
      </c>
    </row>
    <row r="1267" spans="1:11" ht="207" customHeight="1">
      <c r="A1267" s="7" t="s">
        <v>20</v>
      </c>
      <c r="B1267" s="2"/>
      <c r="C1267" s="2" t="s">
        <v>246</v>
      </c>
      <c r="D1267" s="2" t="s">
        <v>190</v>
      </c>
      <c r="E1267" s="2" t="s">
        <v>13</v>
      </c>
      <c r="F1267" s="3">
        <f t="shared" si="233"/>
        <v>544</v>
      </c>
      <c r="G1267" s="37">
        <v>544</v>
      </c>
      <c r="H1267" s="37"/>
      <c r="I1267" s="3">
        <f t="shared" si="234"/>
        <v>550</v>
      </c>
      <c r="J1267" s="37">
        <v>550</v>
      </c>
      <c r="K1267" s="37"/>
    </row>
    <row r="1268" spans="1:11" ht="49.5">
      <c r="A1268" s="5" t="s">
        <v>177</v>
      </c>
      <c r="B1268" s="1"/>
      <c r="C1268" s="1" t="s">
        <v>178</v>
      </c>
      <c r="D1268" s="1"/>
      <c r="E1268" s="3"/>
      <c r="F1268" s="1">
        <f t="shared" si="233"/>
        <v>719</v>
      </c>
      <c r="G1268" s="10">
        <f>G1269</f>
        <v>719</v>
      </c>
      <c r="H1268" s="10">
        <f>H1269</f>
        <v>0</v>
      </c>
      <c r="I1268" s="1">
        <f t="shared" si="234"/>
        <v>725</v>
      </c>
      <c r="J1268" s="10">
        <f>J1269</f>
        <v>725</v>
      </c>
      <c r="K1268" s="10">
        <f>K1269</f>
        <v>0</v>
      </c>
    </row>
    <row r="1269" spans="1:11" ht="26.25" customHeight="1">
      <c r="A1269" s="22" t="s">
        <v>307</v>
      </c>
      <c r="B1269" s="1"/>
      <c r="C1269" s="1" t="s">
        <v>308</v>
      </c>
      <c r="D1269" s="1"/>
      <c r="E1269" s="1"/>
      <c r="F1269" s="1">
        <f t="shared" ref="F1269" si="237">SUM(G1269:H1269)</f>
        <v>719</v>
      </c>
      <c r="G1269" s="10">
        <f>G1275+G1270</f>
        <v>719</v>
      </c>
      <c r="H1269" s="10">
        <f t="shared" ref="H1269" si="238">H1275+H1270</f>
        <v>0</v>
      </c>
      <c r="I1269" s="10">
        <f>SUM(J1269:K1269)</f>
        <v>725</v>
      </c>
      <c r="J1269" s="10">
        <f t="shared" ref="J1269" si="239">J1275+J1270</f>
        <v>725</v>
      </c>
      <c r="K1269" s="10">
        <f>K1278</f>
        <v>0</v>
      </c>
    </row>
    <row r="1270" spans="1:11" ht="223.5" customHeight="1">
      <c r="A1270" s="41" t="s">
        <v>277</v>
      </c>
      <c r="B1270" s="42"/>
      <c r="C1270" s="42" t="s">
        <v>308</v>
      </c>
      <c r="D1270" s="42" t="s">
        <v>278</v>
      </c>
      <c r="E1270" s="42"/>
      <c r="F1270" s="1">
        <f>G1270+H1270</f>
        <v>177</v>
      </c>
      <c r="G1270" s="10">
        <f>G1271</f>
        <v>177</v>
      </c>
      <c r="H1270" s="10">
        <f>H1271</f>
        <v>0</v>
      </c>
      <c r="I1270" s="1">
        <f>J1270+K1270</f>
        <v>183</v>
      </c>
      <c r="J1270" s="10">
        <f>J1271</f>
        <v>183</v>
      </c>
      <c r="K1270" s="10">
        <f>K1271</f>
        <v>0</v>
      </c>
    </row>
    <row r="1271" spans="1:11" ht="114.75" customHeight="1">
      <c r="A1271" s="41" t="s">
        <v>1042</v>
      </c>
      <c r="B1271" s="42"/>
      <c r="C1271" s="42" t="s">
        <v>308</v>
      </c>
      <c r="D1271" s="42" t="s">
        <v>1043</v>
      </c>
      <c r="E1271" s="42"/>
      <c r="F1271" s="1">
        <f>G1271+H1271</f>
        <v>177</v>
      </c>
      <c r="G1271" s="10">
        <f>G1272</f>
        <v>177</v>
      </c>
      <c r="H1271" s="10">
        <f>H1272</f>
        <v>0</v>
      </c>
      <c r="I1271" s="1">
        <f>J1271+K1271</f>
        <v>183</v>
      </c>
      <c r="J1271" s="10">
        <f>J1272</f>
        <v>183</v>
      </c>
      <c r="K1271" s="10">
        <f>K1272</f>
        <v>0</v>
      </c>
    </row>
    <row r="1272" spans="1:11" ht="161.25" customHeight="1">
      <c r="A1272" s="41" t="s">
        <v>1044</v>
      </c>
      <c r="B1272" s="42"/>
      <c r="C1272" s="42" t="s">
        <v>308</v>
      </c>
      <c r="D1272" s="42" t="s">
        <v>1045</v>
      </c>
      <c r="E1272" s="42"/>
      <c r="F1272" s="3">
        <f t="shared" ref="F1272:F1274" si="240">SUM(G1272:H1272)</f>
        <v>177</v>
      </c>
      <c r="G1272" s="37">
        <f>SUM(G1273)</f>
        <v>177</v>
      </c>
      <c r="H1272" s="37">
        <f>SUM(H1273)</f>
        <v>0</v>
      </c>
      <c r="I1272" s="3">
        <f t="shared" ref="I1272:I1274" si="241">SUM(J1272:K1272)</f>
        <v>183</v>
      </c>
      <c r="J1272" s="37">
        <f>SUM(J1273)</f>
        <v>183</v>
      </c>
      <c r="K1272" s="37">
        <f>SUM(K1273)</f>
        <v>0</v>
      </c>
    </row>
    <row r="1273" spans="1:11" ht="45.75" customHeight="1">
      <c r="A1273" s="49" t="s">
        <v>371</v>
      </c>
      <c r="B1273" s="42"/>
      <c r="C1273" s="43" t="s">
        <v>308</v>
      </c>
      <c r="D1273" s="43" t="s">
        <v>1046</v>
      </c>
      <c r="E1273" s="47"/>
      <c r="F1273" s="3">
        <f t="shared" si="240"/>
        <v>177</v>
      </c>
      <c r="G1273" s="37">
        <f>SUM(G1274)</f>
        <v>177</v>
      </c>
      <c r="H1273" s="37">
        <f>SUM(H1274)</f>
        <v>0</v>
      </c>
      <c r="I1273" s="3">
        <f t="shared" si="241"/>
        <v>183</v>
      </c>
      <c r="J1273" s="37">
        <f>SUM(J1274)</f>
        <v>183</v>
      </c>
      <c r="K1273" s="37">
        <f>SUM(K1274)</f>
        <v>0</v>
      </c>
    </row>
    <row r="1274" spans="1:11" ht="211.5" customHeight="1">
      <c r="A1274" s="44" t="s">
        <v>20</v>
      </c>
      <c r="B1274" s="47"/>
      <c r="C1274" s="47" t="s">
        <v>308</v>
      </c>
      <c r="D1274" s="43" t="s">
        <v>1046</v>
      </c>
      <c r="E1274" s="47">
        <v>100</v>
      </c>
      <c r="F1274" s="3">
        <f t="shared" si="240"/>
        <v>177</v>
      </c>
      <c r="G1274" s="37">
        <v>177</v>
      </c>
      <c r="H1274" s="10"/>
      <c r="I1274" s="3">
        <f t="shared" si="241"/>
        <v>183</v>
      </c>
      <c r="J1274" s="37">
        <v>183</v>
      </c>
      <c r="K1274" s="10"/>
    </row>
    <row r="1275" spans="1:11" ht="129" customHeight="1">
      <c r="A1275" s="8" t="s">
        <v>309</v>
      </c>
      <c r="B1275" s="5"/>
      <c r="C1275" s="5" t="s">
        <v>308</v>
      </c>
      <c r="D1275" s="5" t="s">
        <v>300</v>
      </c>
      <c r="E1275" s="5"/>
      <c r="F1275" s="1">
        <f t="shared" si="233"/>
        <v>542</v>
      </c>
      <c r="G1275" s="10">
        <f t="shared" ref="G1275:K1277" si="242">G1276</f>
        <v>542</v>
      </c>
      <c r="H1275" s="10">
        <f t="shared" si="242"/>
        <v>0</v>
      </c>
      <c r="I1275" s="1">
        <f t="shared" si="234"/>
        <v>542</v>
      </c>
      <c r="J1275" s="10">
        <f t="shared" si="242"/>
        <v>542</v>
      </c>
      <c r="K1275" s="10">
        <f t="shared" si="242"/>
        <v>0</v>
      </c>
    </row>
    <row r="1276" spans="1:11" ht="109.5" customHeight="1">
      <c r="A1276" s="8" t="s">
        <v>310</v>
      </c>
      <c r="B1276" s="5"/>
      <c r="C1276" s="5" t="s">
        <v>308</v>
      </c>
      <c r="D1276" s="5" t="s">
        <v>302</v>
      </c>
      <c r="E1276" s="5"/>
      <c r="F1276" s="1">
        <f t="shared" si="233"/>
        <v>542</v>
      </c>
      <c r="G1276" s="10">
        <f t="shared" si="242"/>
        <v>542</v>
      </c>
      <c r="H1276" s="10">
        <f t="shared" si="242"/>
        <v>0</v>
      </c>
      <c r="I1276" s="1">
        <f t="shared" si="234"/>
        <v>542</v>
      </c>
      <c r="J1276" s="10">
        <f t="shared" si="242"/>
        <v>542</v>
      </c>
      <c r="K1276" s="10">
        <f t="shared" si="242"/>
        <v>0</v>
      </c>
    </row>
    <row r="1277" spans="1:11" ht="164.25" customHeight="1">
      <c r="A1277" s="8" t="s">
        <v>311</v>
      </c>
      <c r="B1277" s="5"/>
      <c r="C1277" s="5" t="s">
        <v>308</v>
      </c>
      <c r="D1277" s="5" t="s">
        <v>312</v>
      </c>
      <c r="E1277" s="5"/>
      <c r="F1277" s="1">
        <f t="shared" si="233"/>
        <v>542</v>
      </c>
      <c r="G1277" s="10">
        <f t="shared" si="242"/>
        <v>542</v>
      </c>
      <c r="H1277" s="10">
        <f t="shared" si="242"/>
        <v>0</v>
      </c>
      <c r="I1277" s="1">
        <f t="shared" si="234"/>
        <v>542</v>
      </c>
      <c r="J1277" s="10">
        <f t="shared" si="242"/>
        <v>542</v>
      </c>
      <c r="K1277" s="10">
        <f t="shared" si="242"/>
        <v>0</v>
      </c>
    </row>
    <row r="1278" spans="1:11" ht="50.25" customHeight="1">
      <c r="A1278" s="19" t="s">
        <v>371</v>
      </c>
      <c r="B1278" s="5"/>
      <c r="C1278" s="2" t="s">
        <v>308</v>
      </c>
      <c r="D1278" s="2" t="s">
        <v>314</v>
      </c>
      <c r="E1278" s="2"/>
      <c r="F1278" s="3">
        <f t="shared" si="233"/>
        <v>542</v>
      </c>
      <c r="G1278" s="10">
        <f>SUM(G1279:G1281)</f>
        <v>542</v>
      </c>
      <c r="H1278" s="10">
        <f>SUM(H1279:H1281)</f>
        <v>0</v>
      </c>
      <c r="I1278" s="3">
        <f t="shared" si="234"/>
        <v>542</v>
      </c>
      <c r="J1278" s="10">
        <f>SUM(J1279:J1281)</f>
        <v>542</v>
      </c>
      <c r="K1278" s="10">
        <f>SUM(K1279:K1281)</f>
        <v>0</v>
      </c>
    </row>
    <row r="1279" spans="1:11" ht="216" customHeight="1">
      <c r="A1279" s="7" t="s">
        <v>20</v>
      </c>
      <c r="B1279" s="3"/>
      <c r="C1279" s="3" t="s">
        <v>308</v>
      </c>
      <c r="D1279" s="2" t="s">
        <v>314</v>
      </c>
      <c r="E1279" s="3" t="s">
        <v>13</v>
      </c>
      <c r="F1279" s="3">
        <f t="shared" si="233"/>
        <v>415</v>
      </c>
      <c r="G1279" s="37">
        <v>415</v>
      </c>
      <c r="H1279" s="37"/>
      <c r="I1279" s="3">
        <f t="shared" si="234"/>
        <v>427</v>
      </c>
      <c r="J1279" s="37">
        <v>427</v>
      </c>
      <c r="K1279" s="37"/>
    </row>
    <row r="1280" spans="1:11" ht="93" customHeight="1">
      <c r="A1280" s="2" t="s">
        <v>21</v>
      </c>
      <c r="B1280" s="3"/>
      <c r="C1280" s="3" t="s">
        <v>308</v>
      </c>
      <c r="D1280" s="2">
        <v>1220225100</v>
      </c>
      <c r="E1280" s="3" t="s">
        <v>14</v>
      </c>
      <c r="F1280" s="3">
        <f t="shared" si="233"/>
        <v>123</v>
      </c>
      <c r="G1280" s="37">
        <v>123</v>
      </c>
      <c r="H1280" s="37"/>
      <c r="I1280" s="3">
        <f t="shared" si="234"/>
        <v>111</v>
      </c>
      <c r="J1280" s="37">
        <v>111</v>
      </c>
      <c r="K1280" s="37"/>
    </row>
    <row r="1281" spans="1:11" ht="33">
      <c r="A1281" s="2" t="s">
        <v>17</v>
      </c>
      <c r="B1281" s="3"/>
      <c r="C1281" s="3" t="s">
        <v>308</v>
      </c>
      <c r="D1281" s="2">
        <v>1220225100</v>
      </c>
      <c r="E1281" s="3" t="s">
        <v>16</v>
      </c>
      <c r="F1281" s="3">
        <f t="shared" si="233"/>
        <v>4</v>
      </c>
      <c r="G1281" s="37">
        <v>4</v>
      </c>
      <c r="H1281" s="37"/>
      <c r="I1281" s="3">
        <f t="shared" si="234"/>
        <v>4</v>
      </c>
      <c r="J1281" s="37">
        <v>4</v>
      </c>
      <c r="K1281" s="37"/>
    </row>
    <row r="1282" spans="1:11" ht="111.75" customHeight="1">
      <c r="A1282" s="5" t="s">
        <v>411</v>
      </c>
      <c r="B1282" s="5" t="s">
        <v>412</v>
      </c>
      <c r="C1282" s="5"/>
      <c r="D1282" s="5"/>
      <c r="E1282" s="5"/>
      <c r="F1282" s="1">
        <f>SUM(G1282:H1282)</f>
        <v>3721</v>
      </c>
      <c r="G1282" s="10">
        <f>SUM(G1283,G1296)</f>
        <v>3721</v>
      </c>
      <c r="H1282" s="10">
        <f>SUM(H1283,H1296)</f>
        <v>0</v>
      </c>
      <c r="I1282" s="1">
        <f>SUM(J1282:K1282)</f>
        <v>3729</v>
      </c>
      <c r="J1282" s="10">
        <f>SUM(J1283,J1296)</f>
        <v>3729</v>
      </c>
      <c r="K1282" s="10">
        <f>SUM(K1283,K1296)</f>
        <v>0</v>
      </c>
    </row>
    <row r="1283" spans="1:11" ht="43.5" customHeight="1">
      <c r="A1283" s="5" t="s">
        <v>1098</v>
      </c>
      <c r="B1283" s="5"/>
      <c r="C1283" s="5" t="s">
        <v>244</v>
      </c>
      <c r="D1283" s="5"/>
      <c r="E1283" s="5"/>
      <c r="F1283" s="1">
        <f t="shared" ref="F1283:F1310" si="243">SUM(G1283:H1283)</f>
        <v>2995</v>
      </c>
      <c r="G1283" s="10">
        <f>G1284+G1291</f>
        <v>2995</v>
      </c>
      <c r="H1283" s="10">
        <f>H1284+H1291</f>
        <v>0</v>
      </c>
      <c r="I1283" s="1">
        <f t="shared" ref="I1283:I1310" si="244">SUM(J1283:K1283)</f>
        <v>3005</v>
      </c>
      <c r="J1283" s="10">
        <f>J1284+J1291</f>
        <v>3005</v>
      </c>
      <c r="K1283" s="10">
        <f>K1284+K1291</f>
        <v>0</v>
      </c>
    </row>
    <row r="1284" spans="1:11" ht="195" customHeight="1">
      <c r="A1284" s="5" t="s">
        <v>260</v>
      </c>
      <c r="B1284" s="5"/>
      <c r="C1284" s="5" t="s">
        <v>261</v>
      </c>
      <c r="D1284" s="5"/>
      <c r="E1284" s="5"/>
      <c r="F1284" s="1">
        <f t="shared" si="243"/>
        <v>2416</v>
      </c>
      <c r="G1284" s="10">
        <f t="shared" ref="G1284:K1286" si="245">G1285</f>
        <v>2416</v>
      </c>
      <c r="H1284" s="10">
        <f t="shared" si="245"/>
        <v>0</v>
      </c>
      <c r="I1284" s="1">
        <f t="shared" si="244"/>
        <v>2420</v>
      </c>
      <c r="J1284" s="10">
        <f t="shared" si="245"/>
        <v>2420</v>
      </c>
      <c r="K1284" s="10">
        <f t="shared" si="245"/>
        <v>0</v>
      </c>
    </row>
    <row r="1285" spans="1:11" ht="27" customHeight="1">
      <c r="A1285" s="6" t="s">
        <v>172</v>
      </c>
      <c r="B1285" s="5"/>
      <c r="C1285" s="5" t="s">
        <v>261</v>
      </c>
      <c r="D1285" s="5" t="s">
        <v>173</v>
      </c>
      <c r="E1285" s="5"/>
      <c r="F1285" s="1">
        <f t="shared" si="243"/>
        <v>2416</v>
      </c>
      <c r="G1285" s="10">
        <f t="shared" si="245"/>
        <v>2416</v>
      </c>
      <c r="H1285" s="10">
        <f t="shared" si="245"/>
        <v>0</v>
      </c>
      <c r="I1285" s="1">
        <f t="shared" si="244"/>
        <v>2420</v>
      </c>
      <c r="J1285" s="10">
        <f t="shared" si="245"/>
        <v>2420</v>
      </c>
      <c r="K1285" s="10">
        <f t="shared" si="245"/>
        <v>0</v>
      </c>
    </row>
    <row r="1286" spans="1:11" ht="111" customHeight="1">
      <c r="A1286" s="6" t="s">
        <v>174</v>
      </c>
      <c r="B1286" s="5"/>
      <c r="C1286" s="5" t="s">
        <v>261</v>
      </c>
      <c r="D1286" s="5" t="s">
        <v>175</v>
      </c>
      <c r="E1286" s="5"/>
      <c r="F1286" s="1">
        <f t="shared" si="243"/>
        <v>2416</v>
      </c>
      <c r="G1286" s="10">
        <f t="shared" si="245"/>
        <v>2416</v>
      </c>
      <c r="H1286" s="10">
        <f t="shared" si="245"/>
        <v>0</v>
      </c>
      <c r="I1286" s="1">
        <f t="shared" si="244"/>
        <v>2420</v>
      </c>
      <c r="J1286" s="10">
        <f t="shared" si="245"/>
        <v>2420</v>
      </c>
      <c r="K1286" s="10">
        <f t="shared" si="245"/>
        <v>0</v>
      </c>
    </row>
    <row r="1287" spans="1:11" ht="80.25" customHeight="1">
      <c r="A1287" s="2" t="s">
        <v>400</v>
      </c>
      <c r="B1287" s="2"/>
      <c r="C1287" s="2" t="s">
        <v>261</v>
      </c>
      <c r="D1287" s="2" t="s">
        <v>176</v>
      </c>
      <c r="E1287" s="2"/>
      <c r="F1287" s="3">
        <f t="shared" si="243"/>
        <v>2416</v>
      </c>
      <c r="G1287" s="37">
        <f>SUM(G1288:G1290)</f>
        <v>2416</v>
      </c>
      <c r="H1287" s="37">
        <f>SUM(H1288:H1290)</f>
        <v>0</v>
      </c>
      <c r="I1287" s="3">
        <f t="shared" si="244"/>
        <v>2420</v>
      </c>
      <c r="J1287" s="37">
        <f>SUM(J1288:J1290)</f>
        <v>2420</v>
      </c>
      <c r="K1287" s="37">
        <f>SUM(K1288:K1290)</f>
        <v>0</v>
      </c>
    </row>
    <row r="1288" spans="1:11" ht="208.5" customHeight="1">
      <c r="A1288" s="7" t="s">
        <v>20</v>
      </c>
      <c r="B1288" s="2"/>
      <c r="C1288" s="2" t="s">
        <v>261</v>
      </c>
      <c r="D1288" s="2" t="s">
        <v>176</v>
      </c>
      <c r="E1288" s="2" t="s">
        <v>13</v>
      </c>
      <c r="F1288" s="3">
        <f t="shared" si="243"/>
        <v>2073</v>
      </c>
      <c r="G1288" s="37">
        <v>2073</v>
      </c>
      <c r="H1288" s="37"/>
      <c r="I1288" s="3">
        <f t="shared" si="244"/>
        <v>2094</v>
      </c>
      <c r="J1288" s="37">
        <v>2094</v>
      </c>
      <c r="K1288" s="37"/>
    </row>
    <row r="1289" spans="1:11" ht="85.5" customHeight="1">
      <c r="A1289" s="2" t="s">
        <v>21</v>
      </c>
      <c r="B1289" s="2"/>
      <c r="C1289" s="2" t="s">
        <v>261</v>
      </c>
      <c r="D1289" s="2" t="s">
        <v>176</v>
      </c>
      <c r="E1289" s="2" t="s">
        <v>14</v>
      </c>
      <c r="F1289" s="3">
        <f t="shared" si="243"/>
        <v>328</v>
      </c>
      <c r="G1289" s="37">
        <v>328</v>
      </c>
      <c r="H1289" s="37"/>
      <c r="I1289" s="3">
        <f t="shared" si="244"/>
        <v>311</v>
      </c>
      <c r="J1289" s="37">
        <v>311</v>
      </c>
      <c r="K1289" s="37"/>
    </row>
    <row r="1290" spans="1:11" ht="43.5" customHeight="1">
      <c r="A1290" s="2" t="s">
        <v>17</v>
      </c>
      <c r="B1290" s="2"/>
      <c r="C1290" s="2" t="s">
        <v>261</v>
      </c>
      <c r="D1290" s="2" t="s">
        <v>176</v>
      </c>
      <c r="E1290" s="2" t="s">
        <v>16</v>
      </c>
      <c r="F1290" s="3">
        <f t="shared" si="243"/>
        <v>15</v>
      </c>
      <c r="G1290" s="37">
        <v>15</v>
      </c>
      <c r="H1290" s="37"/>
      <c r="I1290" s="3">
        <f t="shared" si="244"/>
        <v>15</v>
      </c>
      <c r="J1290" s="37">
        <v>15</v>
      </c>
      <c r="K1290" s="37"/>
    </row>
    <row r="1291" spans="1:11" ht="49.5">
      <c r="A1291" s="5" t="s">
        <v>1099</v>
      </c>
      <c r="B1291" s="5"/>
      <c r="C1291" s="5" t="s">
        <v>246</v>
      </c>
      <c r="D1291" s="5"/>
      <c r="E1291" s="5"/>
      <c r="F1291" s="1">
        <f t="shared" si="243"/>
        <v>579</v>
      </c>
      <c r="G1291" s="10">
        <f t="shared" ref="G1291:K1294" si="246">G1292</f>
        <v>579</v>
      </c>
      <c r="H1291" s="10">
        <f t="shared" si="246"/>
        <v>0</v>
      </c>
      <c r="I1291" s="1">
        <f t="shared" si="244"/>
        <v>585</v>
      </c>
      <c r="J1291" s="10">
        <f t="shared" si="246"/>
        <v>585</v>
      </c>
      <c r="K1291" s="10">
        <f t="shared" si="246"/>
        <v>0</v>
      </c>
    </row>
    <row r="1292" spans="1:11" ht="29.25" customHeight="1">
      <c r="A1292" s="6" t="s">
        <v>172</v>
      </c>
      <c r="B1292" s="5"/>
      <c r="C1292" s="5" t="s">
        <v>246</v>
      </c>
      <c r="D1292" s="5" t="s">
        <v>173</v>
      </c>
      <c r="E1292" s="5"/>
      <c r="F1292" s="1">
        <f t="shared" si="243"/>
        <v>579</v>
      </c>
      <c r="G1292" s="10">
        <f t="shared" si="246"/>
        <v>579</v>
      </c>
      <c r="H1292" s="10">
        <f t="shared" si="246"/>
        <v>0</v>
      </c>
      <c r="I1292" s="1">
        <f t="shared" si="244"/>
        <v>585</v>
      </c>
      <c r="J1292" s="10">
        <f t="shared" si="246"/>
        <v>585</v>
      </c>
      <c r="K1292" s="10">
        <f t="shared" si="246"/>
        <v>0</v>
      </c>
    </row>
    <row r="1293" spans="1:11" ht="129" customHeight="1">
      <c r="A1293" s="6" t="s">
        <v>174</v>
      </c>
      <c r="B1293" s="5"/>
      <c r="C1293" s="5" t="s">
        <v>246</v>
      </c>
      <c r="D1293" s="5" t="s">
        <v>175</v>
      </c>
      <c r="E1293" s="5"/>
      <c r="F1293" s="1">
        <f t="shared" si="243"/>
        <v>579</v>
      </c>
      <c r="G1293" s="10">
        <f t="shared" si="246"/>
        <v>579</v>
      </c>
      <c r="H1293" s="10">
        <f t="shared" si="246"/>
        <v>0</v>
      </c>
      <c r="I1293" s="1">
        <f t="shared" si="244"/>
        <v>585</v>
      </c>
      <c r="J1293" s="10">
        <f t="shared" si="246"/>
        <v>585</v>
      </c>
      <c r="K1293" s="10">
        <f t="shared" si="246"/>
        <v>0</v>
      </c>
    </row>
    <row r="1294" spans="1:11" ht="97.5" customHeight="1">
      <c r="A1294" s="2" t="s">
        <v>42</v>
      </c>
      <c r="B1294" s="2"/>
      <c r="C1294" s="2" t="s">
        <v>246</v>
      </c>
      <c r="D1294" s="2" t="s">
        <v>190</v>
      </c>
      <c r="E1294" s="2"/>
      <c r="F1294" s="3">
        <f t="shared" si="243"/>
        <v>579</v>
      </c>
      <c r="G1294" s="37">
        <f t="shared" si="246"/>
        <v>579</v>
      </c>
      <c r="H1294" s="37">
        <f>H1295</f>
        <v>0</v>
      </c>
      <c r="I1294" s="3">
        <f t="shared" si="244"/>
        <v>585</v>
      </c>
      <c r="J1294" s="37">
        <f t="shared" si="246"/>
        <v>585</v>
      </c>
      <c r="K1294" s="37">
        <f t="shared" si="246"/>
        <v>0</v>
      </c>
    </row>
    <row r="1295" spans="1:11" ht="214.5" customHeight="1">
      <c r="A1295" s="7" t="s">
        <v>20</v>
      </c>
      <c r="B1295" s="2"/>
      <c r="C1295" s="2" t="s">
        <v>246</v>
      </c>
      <c r="D1295" s="2" t="s">
        <v>190</v>
      </c>
      <c r="E1295" s="2" t="s">
        <v>13</v>
      </c>
      <c r="F1295" s="3">
        <f t="shared" si="243"/>
        <v>579</v>
      </c>
      <c r="G1295" s="37">
        <v>579</v>
      </c>
      <c r="H1295" s="37"/>
      <c r="I1295" s="3">
        <f t="shared" si="244"/>
        <v>585</v>
      </c>
      <c r="J1295" s="37">
        <v>585</v>
      </c>
      <c r="K1295" s="37"/>
    </row>
    <row r="1296" spans="1:11" ht="49.5">
      <c r="A1296" s="5" t="s">
        <v>177</v>
      </c>
      <c r="B1296" s="1"/>
      <c r="C1296" s="1" t="s">
        <v>178</v>
      </c>
      <c r="D1296" s="1"/>
      <c r="E1296" s="3"/>
      <c r="F1296" s="1">
        <f t="shared" si="243"/>
        <v>726</v>
      </c>
      <c r="G1296" s="10">
        <f>G1297</f>
        <v>726</v>
      </c>
      <c r="H1296" s="10">
        <f>H1297</f>
        <v>0</v>
      </c>
      <c r="I1296" s="1">
        <f t="shared" si="244"/>
        <v>724</v>
      </c>
      <c r="J1296" s="10">
        <f>J1297</f>
        <v>724</v>
      </c>
      <c r="K1296" s="10">
        <f>K1297</f>
        <v>0</v>
      </c>
    </row>
    <row r="1297" spans="1:11" ht="26.25" customHeight="1">
      <c r="A1297" s="22" t="s">
        <v>307</v>
      </c>
      <c r="B1297" s="1"/>
      <c r="C1297" s="1" t="s">
        <v>308</v>
      </c>
      <c r="D1297" s="1"/>
      <c r="E1297" s="1"/>
      <c r="F1297" s="1">
        <f t="shared" ref="F1297" si="247">SUM(G1297:H1297)</f>
        <v>726</v>
      </c>
      <c r="G1297" s="10">
        <f>G1303+G1298</f>
        <v>726</v>
      </c>
      <c r="H1297" s="10">
        <f t="shared" ref="H1297" si="248">H1303+H1298</f>
        <v>0</v>
      </c>
      <c r="I1297" s="10">
        <f>SUM(J1297:K1297)</f>
        <v>724</v>
      </c>
      <c r="J1297" s="10">
        <f t="shared" ref="J1297" si="249">J1303+J1298</f>
        <v>724</v>
      </c>
      <c r="K1297" s="10">
        <f>K1306</f>
        <v>0</v>
      </c>
    </row>
    <row r="1298" spans="1:11" ht="224.25" customHeight="1">
      <c r="A1298" s="41" t="s">
        <v>277</v>
      </c>
      <c r="B1298" s="42"/>
      <c r="C1298" s="42" t="s">
        <v>308</v>
      </c>
      <c r="D1298" s="42" t="s">
        <v>278</v>
      </c>
      <c r="E1298" s="42"/>
      <c r="F1298" s="1">
        <f>G1298+H1298</f>
        <v>177</v>
      </c>
      <c r="G1298" s="10">
        <f>G1299</f>
        <v>177</v>
      </c>
      <c r="H1298" s="10">
        <f>H1299</f>
        <v>0</v>
      </c>
      <c r="I1298" s="1">
        <f>J1298+K1298</f>
        <v>183</v>
      </c>
      <c r="J1298" s="10">
        <f>J1299</f>
        <v>183</v>
      </c>
      <c r="K1298" s="10">
        <f>K1299</f>
        <v>0</v>
      </c>
    </row>
    <row r="1299" spans="1:11" ht="112.5" customHeight="1">
      <c r="A1299" s="41" t="s">
        <v>1042</v>
      </c>
      <c r="B1299" s="42"/>
      <c r="C1299" s="42" t="s">
        <v>308</v>
      </c>
      <c r="D1299" s="42" t="s">
        <v>1043</v>
      </c>
      <c r="E1299" s="42"/>
      <c r="F1299" s="1">
        <f>G1299+H1299</f>
        <v>177</v>
      </c>
      <c r="G1299" s="10">
        <f>G1300</f>
        <v>177</v>
      </c>
      <c r="H1299" s="10">
        <f>H1300</f>
        <v>0</v>
      </c>
      <c r="I1299" s="1">
        <f>J1299+K1299</f>
        <v>183</v>
      </c>
      <c r="J1299" s="10">
        <f>J1300</f>
        <v>183</v>
      </c>
      <c r="K1299" s="10">
        <f>K1300</f>
        <v>0</v>
      </c>
    </row>
    <row r="1300" spans="1:11" ht="156.75" customHeight="1">
      <c r="A1300" s="41" t="s">
        <v>1044</v>
      </c>
      <c r="B1300" s="42"/>
      <c r="C1300" s="42" t="s">
        <v>308</v>
      </c>
      <c r="D1300" s="42" t="s">
        <v>1045</v>
      </c>
      <c r="E1300" s="42"/>
      <c r="F1300" s="3">
        <f t="shared" ref="F1300:F1302" si="250">SUM(G1300:H1300)</f>
        <v>177</v>
      </c>
      <c r="G1300" s="37">
        <f>SUM(G1301)</f>
        <v>177</v>
      </c>
      <c r="H1300" s="37">
        <f>SUM(H1301)</f>
        <v>0</v>
      </c>
      <c r="I1300" s="3">
        <f t="shared" ref="I1300:I1302" si="251">SUM(J1300:K1300)</f>
        <v>183</v>
      </c>
      <c r="J1300" s="37">
        <f>SUM(J1301)</f>
        <v>183</v>
      </c>
      <c r="K1300" s="37">
        <f>SUM(K1301)</f>
        <v>0</v>
      </c>
    </row>
    <row r="1301" spans="1:11" ht="33">
      <c r="A1301" s="49" t="s">
        <v>371</v>
      </c>
      <c r="B1301" s="42"/>
      <c r="C1301" s="43" t="s">
        <v>308</v>
      </c>
      <c r="D1301" s="43" t="s">
        <v>1046</v>
      </c>
      <c r="E1301" s="47"/>
      <c r="F1301" s="3">
        <f t="shared" si="250"/>
        <v>177</v>
      </c>
      <c r="G1301" s="37">
        <f>SUM(G1302)</f>
        <v>177</v>
      </c>
      <c r="H1301" s="37">
        <f>SUM(H1302)</f>
        <v>0</v>
      </c>
      <c r="I1301" s="3">
        <f t="shared" si="251"/>
        <v>183</v>
      </c>
      <c r="J1301" s="37">
        <f>SUM(J1302)</f>
        <v>183</v>
      </c>
      <c r="K1301" s="37">
        <f>SUM(K1302)</f>
        <v>0</v>
      </c>
    </row>
    <row r="1302" spans="1:11" ht="213.75" customHeight="1">
      <c r="A1302" s="44" t="s">
        <v>20</v>
      </c>
      <c r="B1302" s="47"/>
      <c r="C1302" s="47" t="s">
        <v>308</v>
      </c>
      <c r="D1302" s="43" t="s">
        <v>1046</v>
      </c>
      <c r="E1302" s="47">
        <v>100</v>
      </c>
      <c r="F1302" s="3">
        <f t="shared" si="250"/>
        <v>177</v>
      </c>
      <c r="G1302" s="37">
        <v>177</v>
      </c>
      <c r="H1302" s="10"/>
      <c r="I1302" s="3">
        <f t="shared" si="251"/>
        <v>183</v>
      </c>
      <c r="J1302" s="37">
        <v>183</v>
      </c>
      <c r="K1302" s="10"/>
    </row>
    <row r="1303" spans="1:11" ht="122.25" customHeight="1">
      <c r="A1303" s="8" t="s">
        <v>309</v>
      </c>
      <c r="B1303" s="5"/>
      <c r="C1303" s="5" t="s">
        <v>308</v>
      </c>
      <c r="D1303" s="5" t="s">
        <v>300</v>
      </c>
      <c r="E1303" s="5"/>
      <c r="F1303" s="1">
        <f t="shared" si="243"/>
        <v>549</v>
      </c>
      <c r="G1303" s="10">
        <f t="shared" ref="G1303:K1305" si="252">G1304</f>
        <v>549</v>
      </c>
      <c r="H1303" s="10">
        <f t="shared" si="252"/>
        <v>0</v>
      </c>
      <c r="I1303" s="1">
        <f t="shared" si="244"/>
        <v>541</v>
      </c>
      <c r="J1303" s="10">
        <f t="shared" si="252"/>
        <v>541</v>
      </c>
      <c r="K1303" s="10">
        <f t="shared" si="252"/>
        <v>0</v>
      </c>
    </row>
    <row r="1304" spans="1:11" ht="111.75" customHeight="1">
      <c r="A1304" s="8" t="s">
        <v>310</v>
      </c>
      <c r="B1304" s="5"/>
      <c r="C1304" s="5" t="s">
        <v>308</v>
      </c>
      <c r="D1304" s="5" t="s">
        <v>302</v>
      </c>
      <c r="E1304" s="5"/>
      <c r="F1304" s="1">
        <f t="shared" si="243"/>
        <v>549</v>
      </c>
      <c r="G1304" s="10">
        <f t="shared" si="252"/>
        <v>549</v>
      </c>
      <c r="H1304" s="10">
        <f t="shared" si="252"/>
        <v>0</v>
      </c>
      <c r="I1304" s="1">
        <f t="shared" si="244"/>
        <v>541</v>
      </c>
      <c r="J1304" s="10">
        <f t="shared" si="252"/>
        <v>541</v>
      </c>
      <c r="K1304" s="10">
        <f t="shared" si="252"/>
        <v>0</v>
      </c>
    </row>
    <row r="1305" spans="1:11" ht="162" customHeight="1">
      <c r="A1305" s="8" t="s">
        <v>311</v>
      </c>
      <c r="B1305" s="5"/>
      <c r="C1305" s="5" t="s">
        <v>308</v>
      </c>
      <c r="D1305" s="5" t="s">
        <v>312</v>
      </c>
      <c r="E1305" s="5"/>
      <c r="F1305" s="1">
        <f t="shared" si="243"/>
        <v>549</v>
      </c>
      <c r="G1305" s="10">
        <f t="shared" si="252"/>
        <v>549</v>
      </c>
      <c r="H1305" s="10">
        <f t="shared" si="252"/>
        <v>0</v>
      </c>
      <c r="I1305" s="1">
        <f t="shared" si="244"/>
        <v>541</v>
      </c>
      <c r="J1305" s="10">
        <f t="shared" si="252"/>
        <v>541</v>
      </c>
      <c r="K1305" s="10">
        <f t="shared" si="252"/>
        <v>0</v>
      </c>
    </row>
    <row r="1306" spans="1:11" ht="46.5" customHeight="1">
      <c r="A1306" s="19" t="s">
        <v>371</v>
      </c>
      <c r="B1306" s="5"/>
      <c r="C1306" s="2" t="s">
        <v>308</v>
      </c>
      <c r="D1306" s="2" t="s">
        <v>314</v>
      </c>
      <c r="E1306" s="2"/>
      <c r="F1306" s="3">
        <f t="shared" si="243"/>
        <v>549</v>
      </c>
      <c r="G1306" s="37">
        <f>SUM(G1307:G1309)</f>
        <v>549</v>
      </c>
      <c r="H1306" s="37">
        <f>SUM(H1307:H1309)</f>
        <v>0</v>
      </c>
      <c r="I1306" s="3">
        <f t="shared" si="244"/>
        <v>541</v>
      </c>
      <c r="J1306" s="37">
        <f>SUM(J1307:J1309)</f>
        <v>541</v>
      </c>
      <c r="K1306" s="37">
        <f>SUM(K1307:K1309)</f>
        <v>0</v>
      </c>
    </row>
    <row r="1307" spans="1:11" ht="213.75" customHeight="1">
      <c r="A1307" s="7" t="s">
        <v>20</v>
      </c>
      <c r="B1307" s="3"/>
      <c r="C1307" s="3" t="s">
        <v>308</v>
      </c>
      <c r="D1307" s="2" t="s">
        <v>314</v>
      </c>
      <c r="E1307" s="3" t="s">
        <v>13</v>
      </c>
      <c r="F1307" s="3">
        <f t="shared" si="243"/>
        <v>407</v>
      </c>
      <c r="G1307" s="37">
        <v>407</v>
      </c>
      <c r="H1307" s="37"/>
      <c r="I1307" s="3">
        <f t="shared" si="244"/>
        <v>412</v>
      </c>
      <c r="J1307" s="37">
        <v>412</v>
      </c>
      <c r="K1307" s="37"/>
    </row>
    <row r="1308" spans="1:11" ht="93" customHeight="1">
      <c r="A1308" s="2" t="s">
        <v>21</v>
      </c>
      <c r="B1308" s="3"/>
      <c r="C1308" s="3" t="s">
        <v>308</v>
      </c>
      <c r="D1308" s="2">
        <v>1220225100</v>
      </c>
      <c r="E1308" s="3" t="s">
        <v>14</v>
      </c>
      <c r="F1308" s="3">
        <f t="shared" si="243"/>
        <v>139</v>
      </c>
      <c r="G1308" s="37">
        <v>139</v>
      </c>
      <c r="H1308" s="37"/>
      <c r="I1308" s="3">
        <f t="shared" si="244"/>
        <v>126</v>
      </c>
      <c r="J1308" s="37">
        <v>126</v>
      </c>
      <c r="K1308" s="37"/>
    </row>
    <row r="1309" spans="1:11" ht="33">
      <c r="A1309" s="2" t="s">
        <v>17</v>
      </c>
      <c r="B1309" s="3"/>
      <c r="C1309" s="3" t="s">
        <v>308</v>
      </c>
      <c r="D1309" s="2">
        <v>1220225100</v>
      </c>
      <c r="E1309" s="3" t="s">
        <v>16</v>
      </c>
      <c r="F1309" s="3">
        <f t="shared" si="243"/>
        <v>3</v>
      </c>
      <c r="G1309" s="37">
        <v>3</v>
      </c>
      <c r="H1309" s="37"/>
      <c r="I1309" s="3">
        <f t="shared" si="244"/>
        <v>3</v>
      </c>
      <c r="J1309" s="37">
        <v>3</v>
      </c>
      <c r="K1309" s="37"/>
    </row>
    <row r="1310" spans="1:11" ht="112.5" customHeight="1">
      <c r="A1310" s="5" t="s">
        <v>413</v>
      </c>
      <c r="B1310" s="5" t="s">
        <v>414</v>
      </c>
      <c r="C1310" s="5"/>
      <c r="D1310" s="5"/>
      <c r="E1310" s="5"/>
      <c r="F1310" s="1">
        <f t="shared" si="243"/>
        <v>4479</v>
      </c>
      <c r="G1310" s="10">
        <f>G1311+G1324</f>
        <v>4479</v>
      </c>
      <c r="H1310" s="10">
        <f>H1311+H1324</f>
        <v>0</v>
      </c>
      <c r="I1310" s="1">
        <f t="shared" si="244"/>
        <v>4792</v>
      </c>
      <c r="J1310" s="10">
        <f>J1311+J1324</f>
        <v>4792</v>
      </c>
      <c r="K1310" s="10">
        <f>K1311+K1324</f>
        <v>0</v>
      </c>
    </row>
    <row r="1311" spans="1:11" ht="45.75" customHeight="1">
      <c r="A1311" s="5" t="s">
        <v>1098</v>
      </c>
      <c r="B1311" s="5"/>
      <c r="C1311" s="5" t="s">
        <v>244</v>
      </c>
      <c r="D1311" s="5"/>
      <c r="E1311" s="5"/>
      <c r="F1311" s="1">
        <f>SUM(G1311:H1311)</f>
        <v>3291</v>
      </c>
      <c r="G1311" s="10">
        <f>SUM(G1312,G1319)</f>
        <v>3291</v>
      </c>
      <c r="H1311" s="10">
        <f>SUM(H1312,H1319)</f>
        <v>0</v>
      </c>
      <c r="I1311" s="1">
        <f>SUM(J1311:K1311)</f>
        <v>3554</v>
      </c>
      <c r="J1311" s="10">
        <f>SUM(J1312,J1319)</f>
        <v>3554</v>
      </c>
      <c r="K1311" s="10">
        <f>SUM(K1312,K1319)</f>
        <v>0</v>
      </c>
    </row>
    <row r="1312" spans="1:11" ht="196.5" customHeight="1">
      <c r="A1312" s="5" t="s">
        <v>260</v>
      </c>
      <c r="B1312" s="5"/>
      <c r="C1312" s="5" t="s">
        <v>261</v>
      </c>
      <c r="D1312" s="5"/>
      <c r="E1312" s="5"/>
      <c r="F1312" s="1">
        <f>SUM(G1312:H1312)</f>
        <v>2661</v>
      </c>
      <c r="G1312" s="10">
        <f>SUM(G1315)</f>
        <v>2661</v>
      </c>
      <c r="H1312" s="10">
        <f>SUM(H1315)</f>
        <v>0</v>
      </c>
      <c r="I1312" s="1">
        <f>SUM(J1312:K1312)</f>
        <v>2861</v>
      </c>
      <c r="J1312" s="10">
        <f>SUM(J1315)</f>
        <v>2861</v>
      </c>
      <c r="K1312" s="10">
        <f>SUM(K1315)</f>
        <v>0</v>
      </c>
    </row>
    <row r="1313" spans="1:11" ht="29.25" customHeight="1">
      <c r="A1313" s="6" t="s">
        <v>172</v>
      </c>
      <c r="B1313" s="5"/>
      <c r="C1313" s="5" t="s">
        <v>261</v>
      </c>
      <c r="D1313" s="5" t="s">
        <v>173</v>
      </c>
      <c r="E1313" s="5"/>
      <c r="F1313" s="1">
        <f>G1313+H1313</f>
        <v>2661</v>
      </c>
      <c r="G1313" s="10">
        <f>G1314</f>
        <v>2661</v>
      </c>
      <c r="H1313" s="10">
        <f>H1314</f>
        <v>0</v>
      </c>
      <c r="I1313" s="1">
        <f>J1313+K1313</f>
        <v>2861</v>
      </c>
      <c r="J1313" s="10">
        <f>J1314</f>
        <v>2861</v>
      </c>
      <c r="K1313" s="10">
        <f>K1314</f>
        <v>0</v>
      </c>
    </row>
    <row r="1314" spans="1:11" ht="114" customHeight="1">
      <c r="A1314" s="6" t="s">
        <v>174</v>
      </c>
      <c r="B1314" s="5"/>
      <c r="C1314" s="5" t="s">
        <v>261</v>
      </c>
      <c r="D1314" s="5" t="s">
        <v>175</v>
      </c>
      <c r="E1314" s="5"/>
      <c r="F1314" s="1">
        <f>G1314+H1314</f>
        <v>2661</v>
      </c>
      <c r="G1314" s="10">
        <f>G1315</f>
        <v>2661</v>
      </c>
      <c r="H1314" s="10">
        <f>H1315</f>
        <v>0</v>
      </c>
      <c r="I1314" s="1">
        <f>J1314+K1314</f>
        <v>2861</v>
      </c>
      <c r="J1314" s="10">
        <f>J1315</f>
        <v>2861</v>
      </c>
      <c r="K1314" s="10">
        <f>K1315</f>
        <v>0</v>
      </c>
    </row>
    <row r="1315" spans="1:11" ht="83.25" customHeight="1">
      <c r="A1315" s="2" t="s">
        <v>400</v>
      </c>
      <c r="B1315" s="2"/>
      <c r="C1315" s="2" t="s">
        <v>261</v>
      </c>
      <c r="D1315" s="2" t="s">
        <v>176</v>
      </c>
      <c r="E1315" s="2"/>
      <c r="F1315" s="3">
        <f>SUM(G1315:H1315)</f>
        <v>2661</v>
      </c>
      <c r="G1315" s="37">
        <f>SUM(G1316:G1318)</f>
        <v>2661</v>
      </c>
      <c r="H1315" s="37">
        <f>SUM(H1316:H1318)</f>
        <v>0</v>
      </c>
      <c r="I1315" s="3">
        <f>SUM(J1315:K1315)</f>
        <v>2861</v>
      </c>
      <c r="J1315" s="37">
        <f>SUM(J1316:J1318)</f>
        <v>2861</v>
      </c>
      <c r="K1315" s="37">
        <f>SUM(K1316:K1318)</f>
        <v>0</v>
      </c>
    </row>
    <row r="1316" spans="1:11" ht="202.5" customHeight="1">
      <c r="A1316" s="7" t="s">
        <v>20</v>
      </c>
      <c r="B1316" s="2"/>
      <c r="C1316" s="2" t="s">
        <v>261</v>
      </c>
      <c r="D1316" s="2" t="s">
        <v>176</v>
      </c>
      <c r="E1316" s="2" t="s">
        <v>13</v>
      </c>
      <c r="F1316" s="3">
        <f>SUM(G1316:H1316)</f>
        <v>2258</v>
      </c>
      <c r="G1316" s="37">
        <v>2258</v>
      </c>
      <c r="H1316" s="37"/>
      <c r="I1316" s="3">
        <f>SUM(J1316:K1316)</f>
        <v>2483</v>
      </c>
      <c r="J1316" s="37">
        <v>2483</v>
      </c>
      <c r="K1316" s="37"/>
    </row>
    <row r="1317" spans="1:11" ht="92.25" customHeight="1">
      <c r="A1317" s="2" t="s">
        <v>21</v>
      </c>
      <c r="B1317" s="2"/>
      <c r="C1317" s="2" t="s">
        <v>261</v>
      </c>
      <c r="D1317" s="2" t="s">
        <v>176</v>
      </c>
      <c r="E1317" s="2" t="s">
        <v>14</v>
      </c>
      <c r="F1317" s="3">
        <f>SUM(G1317:H1317)</f>
        <v>396</v>
      </c>
      <c r="G1317" s="37">
        <v>396</v>
      </c>
      <c r="H1317" s="37"/>
      <c r="I1317" s="3">
        <f>SUM(J1317:K1317)</f>
        <v>371</v>
      </c>
      <c r="J1317" s="37">
        <v>371</v>
      </c>
      <c r="K1317" s="37"/>
    </row>
    <row r="1318" spans="1:11" ht="33">
      <c r="A1318" s="2" t="s">
        <v>17</v>
      </c>
      <c r="B1318" s="2"/>
      <c r="C1318" s="2" t="s">
        <v>261</v>
      </c>
      <c r="D1318" s="2" t="s">
        <v>176</v>
      </c>
      <c r="E1318" s="2" t="s">
        <v>16</v>
      </c>
      <c r="F1318" s="3">
        <f>SUM(G1318:H1318)</f>
        <v>7</v>
      </c>
      <c r="G1318" s="37">
        <v>7</v>
      </c>
      <c r="H1318" s="37"/>
      <c r="I1318" s="3">
        <f>SUM(J1318:K1318)</f>
        <v>7</v>
      </c>
      <c r="J1318" s="37">
        <v>7</v>
      </c>
      <c r="K1318" s="37"/>
    </row>
    <row r="1319" spans="1:11" ht="49.5">
      <c r="A1319" s="5" t="s">
        <v>1099</v>
      </c>
      <c r="B1319" s="5"/>
      <c r="C1319" s="5" t="s">
        <v>246</v>
      </c>
      <c r="D1319" s="5"/>
      <c r="E1319" s="5"/>
      <c r="F1319" s="1">
        <f>SUM(G1319:H1319)</f>
        <v>630</v>
      </c>
      <c r="G1319" s="10">
        <f>SUM(G1322)</f>
        <v>630</v>
      </c>
      <c r="H1319" s="10">
        <f>SUM(H1322)</f>
        <v>0</v>
      </c>
      <c r="I1319" s="1">
        <f>SUM(J1319:K1319)</f>
        <v>693</v>
      </c>
      <c r="J1319" s="10">
        <f>SUM(J1322)</f>
        <v>693</v>
      </c>
      <c r="K1319" s="10">
        <f>SUM(K1322)</f>
        <v>0</v>
      </c>
    </row>
    <row r="1320" spans="1:11" ht="30.75" customHeight="1">
      <c r="A1320" s="6" t="s">
        <v>172</v>
      </c>
      <c r="B1320" s="5"/>
      <c r="C1320" s="5" t="s">
        <v>246</v>
      </c>
      <c r="D1320" s="5" t="s">
        <v>173</v>
      </c>
      <c r="E1320" s="5"/>
      <c r="F1320" s="1">
        <f>G1320+H1320</f>
        <v>630</v>
      </c>
      <c r="G1320" s="10">
        <f>G1321</f>
        <v>630</v>
      </c>
      <c r="H1320" s="10">
        <f>H1321</f>
        <v>0</v>
      </c>
      <c r="I1320" s="1">
        <f>J1320+K1320</f>
        <v>693</v>
      </c>
      <c r="J1320" s="10">
        <f>J1321</f>
        <v>693</v>
      </c>
      <c r="K1320" s="10">
        <f>K1321</f>
        <v>0</v>
      </c>
    </row>
    <row r="1321" spans="1:11" ht="110.25" customHeight="1">
      <c r="A1321" s="6" t="s">
        <v>174</v>
      </c>
      <c r="B1321" s="5"/>
      <c r="C1321" s="5" t="s">
        <v>246</v>
      </c>
      <c r="D1321" s="5" t="s">
        <v>175</v>
      </c>
      <c r="E1321" s="5"/>
      <c r="F1321" s="1">
        <f>G1321+H1321</f>
        <v>630</v>
      </c>
      <c r="G1321" s="10">
        <f>G1322</f>
        <v>630</v>
      </c>
      <c r="H1321" s="10">
        <f>H1322</f>
        <v>0</v>
      </c>
      <c r="I1321" s="1">
        <f>J1321+K1321</f>
        <v>693</v>
      </c>
      <c r="J1321" s="10">
        <f>J1322</f>
        <v>693</v>
      </c>
      <c r="K1321" s="10">
        <f>K1322</f>
        <v>0</v>
      </c>
    </row>
    <row r="1322" spans="1:11" ht="99" customHeight="1">
      <c r="A1322" s="2" t="s">
        <v>42</v>
      </c>
      <c r="B1322" s="2"/>
      <c r="C1322" s="2" t="s">
        <v>246</v>
      </c>
      <c r="D1322" s="2" t="s">
        <v>190</v>
      </c>
      <c r="E1322" s="2"/>
      <c r="F1322" s="3">
        <f t="shared" ref="F1322:F1337" si="253">SUM(G1322:H1322)</f>
        <v>630</v>
      </c>
      <c r="G1322" s="37">
        <f>SUM(G1323)</f>
        <v>630</v>
      </c>
      <c r="H1322" s="37">
        <f>SUM(H1323)</f>
        <v>0</v>
      </c>
      <c r="I1322" s="3">
        <f t="shared" ref="I1322:I1337" si="254">SUM(J1322:K1322)</f>
        <v>693</v>
      </c>
      <c r="J1322" s="37">
        <f>SUM(J1323)</f>
        <v>693</v>
      </c>
      <c r="K1322" s="37">
        <f>SUM(K1323)</f>
        <v>0</v>
      </c>
    </row>
    <row r="1323" spans="1:11" ht="201" customHeight="1">
      <c r="A1323" s="7" t="s">
        <v>20</v>
      </c>
      <c r="B1323" s="2"/>
      <c r="C1323" s="2" t="s">
        <v>246</v>
      </c>
      <c r="D1323" s="2" t="s">
        <v>190</v>
      </c>
      <c r="E1323" s="2" t="s">
        <v>13</v>
      </c>
      <c r="F1323" s="3">
        <f t="shared" si="253"/>
        <v>630</v>
      </c>
      <c r="G1323" s="37">
        <v>630</v>
      </c>
      <c r="H1323" s="37"/>
      <c r="I1323" s="3">
        <f t="shared" si="254"/>
        <v>693</v>
      </c>
      <c r="J1323" s="37">
        <v>693</v>
      </c>
      <c r="K1323" s="37"/>
    </row>
    <row r="1324" spans="1:11" ht="49.5">
      <c r="A1324" s="5" t="s">
        <v>177</v>
      </c>
      <c r="B1324" s="1"/>
      <c r="C1324" s="1" t="s">
        <v>178</v>
      </c>
      <c r="D1324" s="1"/>
      <c r="E1324" s="3"/>
      <c r="F1324" s="1">
        <f t="shared" si="253"/>
        <v>1188</v>
      </c>
      <c r="G1324" s="37">
        <f>G1325</f>
        <v>1188</v>
      </c>
      <c r="H1324" s="37">
        <f>H1325</f>
        <v>0</v>
      </c>
      <c r="I1324" s="1">
        <f t="shared" si="254"/>
        <v>1238</v>
      </c>
      <c r="J1324" s="37">
        <f>J1325</f>
        <v>1238</v>
      </c>
      <c r="K1324" s="37">
        <f>K1325</f>
        <v>0</v>
      </c>
    </row>
    <row r="1325" spans="1:11" ht="16.5">
      <c r="A1325" s="22" t="s">
        <v>307</v>
      </c>
      <c r="B1325" s="1"/>
      <c r="C1325" s="1" t="s">
        <v>308</v>
      </c>
      <c r="D1325" s="1"/>
      <c r="E1325" s="1"/>
      <c r="F1325" s="1">
        <f t="shared" si="253"/>
        <v>1188</v>
      </c>
      <c r="G1325" s="10">
        <f>G1331+G1326</f>
        <v>1188</v>
      </c>
      <c r="H1325" s="10">
        <f t="shared" ref="H1325" si="255">H1331+H1326</f>
        <v>0</v>
      </c>
      <c r="I1325" s="10">
        <f>SUM(J1325:K1325)</f>
        <v>1238</v>
      </c>
      <c r="J1325" s="10">
        <f t="shared" ref="J1325" si="256">J1331+J1326</f>
        <v>1238</v>
      </c>
      <c r="K1325" s="10">
        <f>K1334</f>
        <v>0</v>
      </c>
    </row>
    <row r="1326" spans="1:11" ht="214.5">
      <c r="A1326" s="41" t="s">
        <v>277</v>
      </c>
      <c r="B1326" s="42"/>
      <c r="C1326" s="42" t="s">
        <v>308</v>
      </c>
      <c r="D1326" s="42" t="s">
        <v>278</v>
      </c>
      <c r="E1326" s="42"/>
      <c r="F1326" s="1">
        <f>G1326+H1326</f>
        <v>177</v>
      </c>
      <c r="G1326" s="10">
        <f>G1327</f>
        <v>177</v>
      </c>
      <c r="H1326" s="10">
        <f>H1327</f>
        <v>0</v>
      </c>
      <c r="I1326" s="1">
        <f>J1326+K1326</f>
        <v>183</v>
      </c>
      <c r="J1326" s="10">
        <f>J1327</f>
        <v>183</v>
      </c>
      <c r="K1326" s="10">
        <f>K1327</f>
        <v>0</v>
      </c>
    </row>
    <row r="1327" spans="1:11" ht="99">
      <c r="A1327" s="41" t="s">
        <v>1042</v>
      </c>
      <c r="B1327" s="42"/>
      <c r="C1327" s="42" t="s">
        <v>308</v>
      </c>
      <c r="D1327" s="42" t="s">
        <v>1043</v>
      </c>
      <c r="E1327" s="42"/>
      <c r="F1327" s="1">
        <f>G1327+H1327</f>
        <v>177</v>
      </c>
      <c r="G1327" s="10">
        <f>G1328</f>
        <v>177</v>
      </c>
      <c r="H1327" s="10">
        <f>H1328</f>
        <v>0</v>
      </c>
      <c r="I1327" s="1">
        <f>J1327+K1327</f>
        <v>183</v>
      </c>
      <c r="J1327" s="10">
        <f>J1328</f>
        <v>183</v>
      </c>
      <c r="K1327" s="10">
        <f>K1328</f>
        <v>0</v>
      </c>
    </row>
    <row r="1328" spans="1:11" ht="162" customHeight="1">
      <c r="A1328" s="41" t="s">
        <v>1044</v>
      </c>
      <c r="B1328" s="42"/>
      <c r="C1328" s="42" t="s">
        <v>308</v>
      </c>
      <c r="D1328" s="42" t="s">
        <v>1045</v>
      </c>
      <c r="E1328" s="42"/>
      <c r="F1328" s="3">
        <f t="shared" ref="F1328:F1330" si="257">SUM(G1328:H1328)</f>
        <v>177</v>
      </c>
      <c r="G1328" s="37">
        <f>SUM(G1329)</f>
        <v>177</v>
      </c>
      <c r="H1328" s="37">
        <f>SUM(H1329)</f>
        <v>0</v>
      </c>
      <c r="I1328" s="3">
        <f t="shared" ref="I1328:I1330" si="258">SUM(J1328:K1328)</f>
        <v>183</v>
      </c>
      <c r="J1328" s="37">
        <f>SUM(J1329)</f>
        <v>183</v>
      </c>
      <c r="K1328" s="37">
        <f>SUM(K1329)</f>
        <v>0</v>
      </c>
    </row>
    <row r="1329" spans="1:11" ht="49.5" customHeight="1">
      <c r="A1329" s="49" t="s">
        <v>371</v>
      </c>
      <c r="B1329" s="42"/>
      <c r="C1329" s="43" t="s">
        <v>308</v>
      </c>
      <c r="D1329" s="43" t="s">
        <v>1046</v>
      </c>
      <c r="E1329" s="47"/>
      <c r="F1329" s="3">
        <f t="shared" si="257"/>
        <v>177</v>
      </c>
      <c r="G1329" s="37">
        <f>SUM(G1330)</f>
        <v>177</v>
      </c>
      <c r="H1329" s="37">
        <f>SUM(H1330)</f>
        <v>0</v>
      </c>
      <c r="I1329" s="3">
        <f t="shared" si="258"/>
        <v>183</v>
      </c>
      <c r="J1329" s="37">
        <f>SUM(J1330)</f>
        <v>183</v>
      </c>
      <c r="K1329" s="37">
        <f>SUM(K1330)</f>
        <v>0</v>
      </c>
    </row>
    <row r="1330" spans="1:11" ht="207.75" customHeight="1">
      <c r="A1330" s="44" t="s">
        <v>20</v>
      </c>
      <c r="B1330" s="47"/>
      <c r="C1330" s="47" t="s">
        <v>308</v>
      </c>
      <c r="D1330" s="43" t="s">
        <v>1046</v>
      </c>
      <c r="E1330" s="47">
        <v>100</v>
      </c>
      <c r="F1330" s="3">
        <f t="shared" si="257"/>
        <v>177</v>
      </c>
      <c r="G1330" s="37">
        <v>177</v>
      </c>
      <c r="H1330" s="10"/>
      <c r="I1330" s="3">
        <f t="shared" si="258"/>
        <v>183</v>
      </c>
      <c r="J1330" s="37">
        <v>183</v>
      </c>
      <c r="K1330" s="10"/>
    </row>
    <row r="1331" spans="1:11" ht="132" customHeight="1">
      <c r="A1331" s="8" t="s">
        <v>309</v>
      </c>
      <c r="B1331" s="5"/>
      <c r="C1331" s="5" t="s">
        <v>308</v>
      </c>
      <c r="D1331" s="5" t="s">
        <v>300</v>
      </c>
      <c r="E1331" s="5"/>
      <c r="F1331" s="1">
        <f t="shared" si="253"/>
        <v>1011</v>
      </c>
      <c r="G1331" s="10">
        <f>G1332</f>
        <v>1011</v>
      </c>
      <c r="H1331" s="10">
        <f>H1332</f>
        <v>0</v>
      </c>
      <c r="I1331" s="1">
        <f t="shared" si="254"/>
        <v>1055</v>
      </c>
      <c r="J1331" s="10">
        <f>J1332</f>
        <v>1055</v>
      </c>
      <c r="K1331" s="10">
        <f>K1332</f>
        <v>0</v>
      </c>
    </row>
    <row r="1332" spans="1:11" ht="109.5" customHeight="1">
      <c r="A1332" s="8" t="s">
        <v>310</v>
      </c>
      <c r="B1332" s="5"/>
      <c r="C1332" s="5" t="s">
        <v>308</v>
      </c>
      <c r="D1332" s="5" t="s">
        <v>302</v>
      </c>
      <c r="E1332" s="5"/>
      <c r="F1332" s="1">
        <f t="shared" si="253"/>
        <v>1011</v>
      </c>
      <c r="G1332" s="10">
        <f>G1333</f>
        <v>1011</v>
      </c>
      <c r="H1332" s="10">
        <f>H1334</f>
        <v>0</v>
      </c>
      <c r="I1332" s="1">
        <f t="shared" si="254"/>
        <v>1055</v>
      </c>
      <c r="J1332" s="10">
        <f>J1333</f>
        <v>1055</v>
      </c>
      <c r="K1332" s="10">
        <f>K1334</f>
        <v>0</v>
      </c>
    </row>
    <row r="1333" spans="1:11" ht="148.5">
      <c r="A1333" s="8" t="s">
        <v>311</v>
      </c>
      <c r="B1333" s="5"/>
      <c r="C1333" s="5" t="s">
        <v>308</v>
      </c>
      <c r="D1333" s="5" t="s">
        <v>312</v>
      </c>
      <c r="E1333" s="5"/>
      <c r="F1333" s="1">
        <f t="shared" si="253"/>
        <v>1011</v>
      </c>
      <c r="G1333" s="10">
        <f>G1334</f>
        <v>1011</v>
      </c>
      <c r="H1333" s="10">
        <f>H1334</f>
        <v>0</v>
      </c>
      <c r="I1333" s="1">
        <f t="shared" si="254"/>
        <v>1055</v>
      </c>
      <c r="J1333" s="10">
        <f>J1334</f>
        <v>1055</v>
      </c>
      <c r="K1333" s="10">
        <f>K1334</f>
        <v>0</v>
      </c>
    </row>
    <row r="1334" spans="1:11" ht="45.75" customHeight="1">
      <c r="A1334" s="19" t="s">
        <v>371</v>
      </c>
      <c r="B1334" s="5"/>
      <c r="C1334" s="2" t="s">
        <v>308</v>
      </c>
      <c r="D1334" s="2" t="s">
        <v>314</v>
      </c>
      <c r="E1334" s="2"/>
      <c r="F1334" s="3">
        <f t="shared" si="253"/>
        <v>1011</v>
      </c>
      <c r="G1334" s="37">
        <f>G1335+G1336+G1337</f>
        <v>1011</v>
      </c>
      <c r="H1334" s="37">
        <f>H1335+H1336+H1337</f>
        <v>0</v>
      </c>
      <c r="I1334" s="3">
        <f t="shared" si="254"/>
        <v>1055</v>
      </c>
      <c r="J1334" s="37">
        <f>J1335+J1336+J1337</f>
        <v>1055</v>
      </c>
      <c r="K1334" s="37">
        <f>K1335+K1336+K1337</f>
        <v>0</v>
      </c>
    </row>
    <row r="1335" spans="1:11" ht="210" customHeight="1">
      <c r="A1335" s="7" t="s">
        <v>20</v>
      </c>
      <c r="B1335" s="3"/>
      <c r="C1335" s="3" t="s">
        <v>308</v>
      </c>
      <c r="D1335" s="2" t="s">
        <v>314</v>
      </c>
      <c r="E1335" s="3" t="s">
        <v>13</v>
      </c>
      <c r="F1335" s="3">
        <f t="shared" si="253"/>
        <v>815</v>
      </c>
      <c r="G1335" s="37">
        <v>815</v>
      </c>
      <c r="H1335" s="37"/>
      <c r="I1335" s="3">
        <f t="shared" si="254"/>
        <v>873</v>
      </c>
      <c r="J1335" s="37">
        <v>873</v>
      </c>
      <c r="K1335" s="37"/>
    </row>
    <row r="1336" spans="1:11" ht="93" customHeight="1">
      <c r="A1336" s="2" t="s">
        <v>21</v>
      </c>
      <c r="B1336" s="3"/>
      <c r="C1336" s="3" t="s">
        <v>308</v>
      </c>
      <c r="D1336" s="2" t="s">
        <v>314</v>
      </c>
      <c r="E1336" s="3" t="s">
        <v>14</v>
      </c>
      <c r="F1336" s="3">
        <f t="shared" si="253"/>
        <v>192</v>
      </c>
      <c r="G1336" s="37">
        <v>192</v>
      </c>
      <c r="H1336" s="37"/>
      <c r="I1336" s="3">
        <f t="shared" si="254"/>
        <v>178</v>
      </c>
      <c r="J1336" s="37">
        <v>178</v>
      </c>
      <c r="K1336" s="37"/>
    </row>
    <row r="1337" spans="1:11" ht="33">
      <c r="A1337" s="2" t="s">
        <v>17</v>
      </c>
      <c r="B1337" s="3"/>
      <c r="C1337" s="3" t="s">
        <v>308</v>
      </c>
      <c r="D1337" s="2" t="s">
        <v>314</v>
      </c>
      <c r="E1337" s="3" t="s">
        <v>16</v>
      </c>
      <c r="F1337" s="3">
        <f t="shared" si="253"/>
        <v>4</v>
      </c>
      <c r="G1337" s="37">
        <v>4</v>
      </c>
      <c r="H1337" s="37"/>
      <c r="I1337" s="3">
        <f t="shared" si="254"/>
        <v>4</v>
      </c>
      <c r="J1337" s="37">
        <v>4</v>
      </c>
      <c r="K1337" s="37"/>
    </row>
    <row r="1338" spans="1:11" ht="113.25" customHeight="1">
      <c r="A1338" s="5" t="s">
        <v>415</v>
      </c>
      <c r="B1338" s="5" t="s">
        <v>416</v>
      </c>
      <c r="C1338" s="5"/>
      <c r="D1338" s="5"/>
      <c r="E1338" s="5"/>
      <c r="F1338" s="1">
        <f>SUM(G1338:H1338)</f>
        <v>4001</v>
      </c>
      <c r="G1338" s="10">
        <f>SUM(G1339,G1353)</f>
        <v>4001</v>
      </c>
      <c r="H1338" s="10">
        <f>SUM(H1339,H1353)</f>
        <v>0</v>
      </c>
      <c r="I1338" s="1">
        <f>SUM(J1338:K1338)</f>
        <v>4027</v>
      </c>
      <c r="J1338" s="10">
        <f>SUM(J1339,J1353)</f>
        <v>4027</v>
      </c>
      <c r="K1338" s="10">
        <f>SUM(K1339,K1353)</f>
        <v>0</v>
      </c>
    </row>
    <row r="1339" spans="1:11" ht="52.5" customHeight="1">
      <c r="A1339" s="5" t="s">
        <v>1098</v>
      </c>
      <c r="B1339" s="5"/>
      <c r="C1339" s="5" t="s">
        <v>244</v>
      </c>
      <c r="D1339" s="5"/>
      <c r="E1339" s="5"/>
      <c r="F1339" s="1">
        <f t="shared" ref="F1339:F1367" si="259">SUM(G1339:H1339)</f>
        <v>3125</v>
      </c>
      <c r="G1339" s="10">
        <f>G1340+G1347</f>
        <v>3125</v>
      </c>
      <c r="H1339" s="10">
        <f>H1340+H1347</f>
        <v>0</v>
      </c>
      <c r="I1339" s="1">
        <f t="shared" ref="I1339:I1367" si="260">SUM(J1339:K1339)</f>
        <v>3142</v>
      </c>
      <c r="J1339" s="10">
        <f>J1340+J1347</f>
        <v>3142</v>
      </c>
      <c r="K1339" s="10">
        <f>K1340+K1347</f>
        <v>0</v>
      </c>
    </row>
    <row r="1340" spans="1:11" ht="197.25" customHeight="1">
      <c r="A1340" s="5" t="s">
        <v>260</v>
      </c>
      <c r="B1340" s="5"/>
      <c r="C1340" s="5" t="s">
        <v>261</v>
      </c>
      <c r="D1340" s="5"/>
      <c r="E1340" s="5"/>
      <c r="F1340" s="1">
        <f t="shared" si="259"/>
        <v>2544</v>
      </c>
      <c r="G1340" s="10">
        <f t="shared" ref="G1340:K1342" si="261">G1341</f>
        <v>2544</v>
      </c>
      <c r="H1340" s="10">
        <f t="shared" si="261"/>
        <v>0</v>
      </c>
      <c r="I1340" s="1">
        <f t="shared" si="260"/>
        <v>2539</v>
      </c>
      <c r="J1340" s="10">
        <f t="shared" si="261"/>
        <v>2539</v>
      </c>
      <c r="K1340" s="10">
        <f t="shared" si="261"/>
        <v>0</v>
      </c>
    </row>
    <row r="1341" spans="1:11" ht="21.75" customHeight="1">
      <c r="A1341" s="6" t="s">
        <v>172</v>
      </c>
      <c r="B1341" s="5"/>
      <c r="C1341" s="5" t="s">
        <v>261</v>
      </c>
      <c r="D1341" s="5" t="s">
        <v>173</v>
      </c>
      <c r="E1341" s="5"/>
      <c r="F1341" s="1">
        <f t="shared" si="259"/>
        <v>2544</v>
      </c>
      <c r="G1341" s="10">
        <f t="shared" si="261"/>
        <v>2544</v>
      </c>
      <c r="H1341" s="10">
        <f t="shared" si="261"/>
        <v>0</v>
      </c>
      <c r="I1341" s="1">
        <f t="shared" si="260"/>
        <v>2539</v>
      </c>
      <c r="J1341" s="10">
        <f t="shared" si="261"/>
        <v>2539</v>
      </c>
      <c r="K1341" s="10">
        <f t="shared" si="261"/>
        <v>0</v>
      </c>
    </row>
    <row r="1342" spans="1:11" ht="108" customHeight="1">
      <c r="A1342" s="6" t="s">
        <v>174</v>
      </c>
      <c r="B1342" s="5"/>
      <c r="C1342" s="5" t="s">
        <v>261</v>
      </c>
      <c r="D1342" s="5" t="s">
        <v>175</v>
      </c>
      <c r="E1342" s="5"/>
      <c r="F1342" s="1">
        <f t="shared" si="259"/>
        <v>2544</v>
      </c>
      <c r="G1342" s="10">
        <f t="shared" si="261"/>
        <v>2544</v>
      </c>
      <c r="H1342" s="10">
        <f t="shared" si="261"/>
        <v>0</v>
      </c>
      <c r="I1342" s="1">
        <f t="shared" si="260"/>
        <v>2539</v>
      </c>
      <c r="J1342" s="10">
        <f t="shared" si="261"/>
        <v>2539</v>
      </c>
      <c r="K1342" s="10">
        <f t="shared" si="261"/>
        <v>0</v>
      </c>
    </row>
    <row r="1343" spans="1:11" ht="67.5" customHeight="1">
      <c r="A1343" s="2" t="s">
        <v>400</v>
      </c>
      <c r="B1343" s="2"/>
      <c r="C1343" s="2" t="s">
        <v>261</v>
      </c>
      <c r="D1343" s="2" t="s">
        <v>176</v>
      </c>
      <c r="E1343" s="2"/>
      <c r="F1343" s="3">
        <f t="shared" si="259"/>
        <v>2544</v>
      </c>
      <c r="G1343" s="37">
        <f>SUM(G1344:G1346)</f>
        <v>2544</v>
      </c>
      <c r="H1343" s="37">
        <f>SUM(H1344:H1346)</f>
        <v>0</v>
      </c>
      <c r="I1343" s="3">
        <f t="shared" si="260"/>
        <v>2539</v>
      </c>
      <c r="J1343" s="37">
        <f>SUM(J1344:J1346)</f>
        <v>2539</v>
      </c>
      <c r="K1343" s="37">
        <f>SUM(K1344:K1346)</f>
        <v>0</v>
      </c>
    </row>
    <row r="1344" spans="1:11" ht="214.5" customHeight="1">
      <c r="A1344" s="7" t="s">
        <v>20</v>
      </c>
      <c r="B1344" s="2"/>
      <c r="C1344" s="2" t="s">
        <v>261</v>
      </c>
      <c r="D1344" s="2" t="s">
        <v>176</v>
      </c>
      <c r="E1344" s="2" t="s">
        <v>13</v>
      </c>
      <c r="F1344" s="3">
        <f t="shared" si="259"/>
        <v>2072</v>
      </c>
      <c r="G1344" s="37">
        <v>2072</v>
      </c>
      <c r="H1344" s="37"/>
      <c r="I1344" s="3">
        <f t="shared" si="260"/>
        <v>2155</v>
      </c>
      <c r="J1344" s="37">
        <v>2155</v>
      </c>
      <c r="K1344" s="37"/>
    </row>
    <row r="1345" spans="1:11" ht="87.75" customHeight="1">
      <c r="A1345" s="2" t="s">
        <v>21</v>
      </c>
      <c r="B1345" s="2"/>
      <c r="C1345" s="2" t="s">
        <v>261</v>
      </c>
      <c r="D1345" s="2" t="s">
        <v>176</v>
      </c>
      <c r="E1345" s="2" t="s">
        <v>14</v>
      </c>
      <c r="F1345" s="3">
        <f t="shared" si="259"/>
        <v>422</v>
      </c>
      <c r="G1345" s="37">
        <v>422</v>
      </c>
      <c r="H1345" s="37"/>
      <c r="I1345" s="3">
        <f t="shared" si="260"/>
        <v>332</v>
      </c>
      <c r="J1345" s="37">
        <v>332</v>
      </c>
      <c r="K1345" s="37"/>
    </row>
    <row r="1346" spans="1:11" ht="33">
      <c r="A1346" s="2" t="s">
        <v>17</v>
      </c>
      <c r="B1346" s="2"/>
      <c r="C1346" s="2" t="s">
        <v>261</v>
      </c>
      <c r="D1346" s="2" t="s">
        <v>176</v>
      </c>
      <c r="E1346" s="2" t="s">
        <v>16</v>
      </c>
      <c r="F1346" s="3">
        <f t="shared" si="259"/>
        <v>50</v>
      </c>
      <c r="G1346" s="37">
        <v>50</v>
      </c>
      <c r="H1346" s="37"/>
      <c r="I1346" s="3">
        <f t="shared" si="260"/>
        <v>52</v>
      </c>
      <c r="J1346" s="37">
        <v>52</v>
      </c>
      <c r="K1346" s="37"/>
    </row>
    <row r="1347" spans="1:11" ht="49.5">
      <c r="A1347" s="5" t="s">
        <v>1099</v>
      </c>
      <c r="B1347" s="5"/>
      <c r="C1347" s="5" t="s">
        <v>246</v>
      </c>
      <c r="D1347" s="5"/>
      <c r="E1347" s="5"/>
      <c r="F1347" s="1">
        <f t="shared" si="259"/>
        <v>581</v>
      </c>
      <c r="G1347" s="10">
        <f t="shared" ref="G1347:K1349" si="262">G1348</f>
        <v>581</v>
      </c>
      <c r="H1347" s="10">
        <f t="shared" si="262"/>
        <v>0</v>
      </c>
      <c r="I1347" s="1">
        <f t="shared" si="260"/>
        <v>603</v>
      </c>
      <c r="J1347" s="10">
        <f t="shared" si="262"/>
        <v>603</v>
      </c>
      <c r="K1347" s="10">
        <f t="shared" si="262"/>
        <v>0</v>
      </c>
    </row>
    <row r="1348" spans="1:11" ht="26.25" customHeight="1">
      <c r="A1348" s="6" t="s">
        <v>172</v>
      </c>
      <c r="B1348" s="5"/>
      <c r="C1348" s="5" t="s">
        <v>246</v>
      </c>
      <c r="D1348" s="5" t="s">
        <v>173</v>
      </c>
      <c r="E1348" s="5"/>
      <c r="F1348" s="1">
        <f t="shared" si="259"/>
        <v>581</v>
      </c>
      <c r="G1348" s="10">
        <f t="shared" si="262"/>
        <v>581</v>
      </c>
      <c r="H1348" s="10">
        <f t="shared" si="262"/>
        <v>0</v>
      </c>
      <c r="I1348" s="1">
        <f t="shared" si="260"/>
        <v>603</v>
      </c>
      <c r="J1348" s="10">
        <f t="shared" si="262"/>
        <v>603</v>
      </c>
      <c r="K1348" s="10">
        <f t="shared" si="262"/>
        <v>0</v>
      </c>
    </row>
    <row r="1349" spans="1:11" ht="99">
      <c r="A1349" s="6" t="s">
        <v>174</v>
      </c>
      <c r="B1349" s="5"/>
      <c r="C1349" s="5" t="s">
        <v>246</v>
      </c>
      <c r="D1349" s="5" t="s">
        <v>175</v>
      </c>
      <c r="E1349" s="5"/>
      <c r="F1349" s="1">
        <f t="shared" si="259"/>
        <v>581</v>
      </c>
      <c r="G1349" s="10">
        <f t="shared" si="262"/>
        <v>581</v>
      </c>
      <c r="H1349" s="10">
        <f t="shared" si="262"/>
        <v>0</v>
      </c>
      <c r="I1349" s="1">
        <f t="shared" si="260"/>
        <v>603</v>
      </c>
      <c r="J1349" s="10">
        <f t="shared" si="262"/>
        <v>603</v>
      </c>
      <c r="K1349" s="10">
        <f t="shared" si="262"/>
        <v>0</v>
      </c>
    </row>
    <row r="1350" spans="1:11" ht="82.5">
      <c r="A1350" s="2" t="s">
        <v>42</v>
      </c>
      <c r="B1350" s="2"/>
      <c r="C1350" s="2" t="s">
        <v>246</v>
      </c>
      <c r="D1350" s="2" t="s">
        <v>190</v>
      </c>
      <c r="E1350" s="2"/>
      <c r="F1350" s="3">
        <f t="shared" si="259"/>
        <v>581</v>
      </c>
      <c r="G1350" s="37">
        <f>G1351+G1352</f>
        <v>581</v>
      </c>
      <c r="H1350" s="37">
        <f>H1351+H1352</f>
        <v>0</v>
      </c>
      <c r="I1350" s="3">
        <f t="shared" si="260"/>
        <v>603</v>
      </c>
      <c r="J1350" s="37">
        <f>J1351+J1352</f>
        <v>603</v>
      </c>
      <c r="K1350" s="37">
        <f>K1351+K1352</f>
        <v>0</v>
      </c>
    </row>
    <row r="1351" spans="1:11" ht="208.5" customHeight="1">
      <c r="A1351" s="7" t="s">
        <v>20</v>
      </c>
      <c r="B1351" s="2"/>
      <c r="C1351" s="2" t="s">
        <v>246</v>
      </c>
      <c r="D1351" s="2" t="s">
        <v>190</v>
      </c>
      <c r="E1351" s="2" t="s">
        <v>13</v>
      </c>
      <c r="F1351" s="3">
        <f t="shared" si="259"/>
        <v>580</v>
      </c>
      <c r="G1351" s="37">
        <v>580</v>
      </c>
      <c r="H1351" s="37"/>
      <c r="I1351" s="3">
        <f t="shared" si="260"/>
        <v>602</v>
      </c>
      <c r="J1351" s="37">
        <v>602</v>
      </c>
      <c r="K1351" s="37"/>
    </row>
    <row r="1352" spans="1:11" ht="83.25" customHeight="1">
      <c r="A1352" s="2" t="s">
        <v>21</v>
      </c>
      <c r="B1352" s="2"/>
      <c r="C1352" s="2" t="s">
        <v>246</v>
      </c>
      <c r="D1352" s="2" t="s">
        <v>190</v>
      </c>
      <c r="E1352" s="2" t="s">
        <v>14</v>
      </c>
      <c r="F1352" s="3">
        <f t="shared" ref="F1352" si="263">SUM(G1352:H1352)</f>
        <v>1</v>
      </c>
      <c r="G1352" s="37">
        <v>1</v>
      </c>
      <c r="H1352" s="37"/>
      <c r="I1352" s="3">
        <f t="shared" ref="I1352" si="264">SUM(J1352:K1352)</f>
        <v>1</v>
      </c>
      <c r="J1352" s="37">
        <v>1</v>
      </c>
      <c r="K1352" s="37"/>
    </row>
    <row r="1353" spans="1:11" ht="49.5">
      <c r="A1353" s="5" t="s">
        <v>177</v>
      </c>
      <c r="B1353" s="1"/>
      <c r="C1353" s="1" t="s">
        <v>178</v>
      </c>
      <c r="D1353" s="1"/>
      <c r="E1353" s="3"/>
      <c r="F1353" s="1">
        <f t="shared" si="259"/>
        <v>876</v>
      </c>
      <c r="G1353" s="10">
        <f t="shared" ref="G1353:K1362" si="265">G1354</f>
        <v>876</v>
      </c>
      <c r="H1353" s="10">
        <f t="shared" si="265"/>
        <v>0</v>
      </c>
      <c r="I1353" s="1">
        <f t="shared" si="260"/>
        <v>885</v>
      </c>
      <c r="J1353" s="10">
        <f t="shared" si="265"/>
        <v>885</v>
      </c>
      <c r="K1353" s="10">
        <f t="shared" si="265"/>
        <v>0</v>
      </c>
    </row>
    <row r="1354" spans="1:11" ht="16.5">
      <c r="A1354" s="22" t="s">
        <v>307</v>
      </c>
      <c r="B1354" s="1"/>
      <c r="C1354" s="1" t="s">
        <v>308</v>
      </c>
      <c r="D1354" s="1"/>
      <c r="E1354" s="1"/>
      <c r="F1354" s="1">
        <f t="shared" ref="F1354" si="266">SUM(G1354:H1354)</f>
        <v>876</v>
      </c>
      <c r="G1354" s="10">
        <f>G1360+G1355</f>
        <v>876</v>
      </c>
      <c r="H1354" s="10">
        <f t="shared" ref="H1354" si="267">H1360+H1355</f>
        <v>0</v>
      </c>
      <c r="I1354" s="10">
        <f>SUM(J1354:K1354)</f>
        <v>885</v>
      </c>
      <c r="J1354" s="10">
        <f t="shared" ref="J1354" si="268">J1360+J1355</f>
        <v>885</v>
      </c>
      <c r="K1354" s="10">
        <f>K1363</f>
        <v>0</v>
      </c>
    </row>
    <row r="1355" spans="1:11" ht="222" customHeight="1">
      <c r="A1355" s="41" t="s">
        <v>277</v>
      </c>
      <c r="B1355" s="42"/>
      <c r="C1355" s="42" t="s">
        <v>308</v>
      </c>
      <c r="D1355" s="42" t="s">
        <v>278</v>
      </c>
      <c r="E1355" s="42"/>
      <c r="F1355" s="1">
        <f>G1355+H1355</f>
        <v>177</v>
      </c>
      <c r="G1355" s="10">
        <f>G1356</f>
        <v>177</v>
      </c>
      <c r="H1355" s="10">
        <f>H1356</f>
        <v>0</v>
      </c>
      <c r="I1355" s="1">
        <f>J1355+K1355</f>
        <v>183</v>
      </c>
      <c r="J1355" s="10">
        <f>J1356</f>
        <v>183</v>
      </c>
      <c r="K1355" s="10">
        <f>K1356</f>
        <v>0</v>
      </c>
    </row>
    <row r="1356" spans="1:11" ht="110.25" customHeight="1">
      <c r="A1356" s="41" t="s">
        <v>1042</v>
      </c>
      <c r="B1356" s="42"/>
      <c r="C1356" s="42" t="s">
        <v>308</v>
      </c>
      <c r="D1356" s="42" t="s">
        <v>1043</v>
      </c>
      <c r="E1356" s="42"/>
      <c r="F1356" s="1">
        <f>G1356+H1356</f>
        <v>177</v>
      </c>
      <c r="G1356" s="10">
        <f>G1357</f>
        <v>177</v>
      </c>
      <c r="H1356" s="10">
        <f>H1357</f>
        <v>0</v>
      </c>
      <c r="I1356" s="1">
        <f>J1356+K1356</f>
        <v>183</v>
      </c>
      <c r="J1356" s="10">
        <f>J1357</f>
        <v>183</v>
      </c>
      <c r="K1356" s="10">
        <f>K1357</f>
        <v>0</v>
      </c>
    </row>
    <row r="1357" spans="1:11" ht="164.25" customHeight="1">
      <c r="A1357" s="41" t="s">
        <v>1044</v>
      </c>
      <c r="B1357" s="42"/>
      <c r="C1357" s="42" t="s">
        <v>308</v>
      </c>
      <c r="D1357" s="42" t="s">
        <v>1045</v>
      </c>
      <c r="E1357" s="42"/>
      <c r="F1357" s="3">
        <f t="shared" ref="F1357:F1359" si="269">SUM(G1357:H1357)</f>
        <v>177</v>
      </c>
      <c r="G1357" s="37">
        <f>SUM(G1358)</f>
        <v>177</v>
      </c>
      <c r="H1357" s="37">
        <f>SUM(H1358)</f>
        <v>0</v>
      </c>
      <c r="I1357" s="3">
        <f t="shared" ref="I1357:I1359" si="270">SUM(J1357:K1357)</f>
        <v>183</v>
      </c>
      <c r="J1357" s="37">
        <f>SUM(J1358)</f>
        <v>183</v>
      </c>
      <c r="K1357" s="37">
        <f>SUM(K1358)</f>
        <v>0</v>
      </c>
    </row>
    <row r="1358" spans="1:11" ht="46.5" customHeight="1">
      <c r="A1358" s="49" t="s">
        <v>371</v>
      </c>
      <c r="B1358" s="42"/>
      <c r="C1358" s="43" t="s">
        <v>308</v>
      </c>
      <c r="D1358" s="43" t="s">
        <v>1046</v>
      </c>
      <c r="E1358" s="47"/>
      <c r="F1358" s="3">
        <f t="shared" si="269"/>
        <v>177</v>
      </c>
      <c r="G1358" s="37">
        <f>SUM(G1359)</f>
        <v>177</v>
      </c>
      <c r="H1358" s="37">
        <f>SUM(H1359)</f>
        <v>0</v>
      </c>
      <c r="I1358" s="3">
        <f t="shared" si="270"/>
        <v>183</v>
      </c>
      <c r="J1358" s="37">
        <f>SUM(J1359)</f>
        <v>183</v>
      </c>
      <c r="K1358" s="37">
        <f>SUM(K1359)</f>
        <v>0</v>
      </c>
    </row>
    <row r="1359" spans="1:11" ht="208.5" customHeight="1">
      <c r="A1359" s="44" t="s">
        <v>20</v>
      </c>
      <c r="B1359" s="47"/>
      <c r="C1359" s="47" t="s">
        <v>308</v>
      </c>
      <c r="D1359" s="43" t="s">
        <v>1046</v>
      </c>
      <c r="E1359" s="47">
        <v>100</v>
      </c>
      <c r="F1359" s="3">
        <f t="shared" si="269"/>
        <v>177</v>
      </c>
      <c r="G1359" s="37">
        <v>177</v>
      </c>
      <c r="H1359" s="10"/>
      <c r="I1359" s="3">
        <f t="shared" si="270"/>
        <v>183</v>
      </c>
      <c r="J1359" s="37">
        <v>183</v>
      </c>
      <c r="K1359" s="10"/>
    </row>
    <row r="1360" spans="1:11" ht="126" customHeight="1">
      <c r="A1360" s="8" t="s">
        <v>309</v>
      </c>
      <c r="B1360" s="5"/>
      <c r="C1360" s="5" t="s">
        <v>308</v>
      </c>
      <c r="D1360" s="5" t="s">
        <v>300</v>
      </c>
      <c r="E1360" s="5"/>
      <c r="F1360" s="1">
        <f t="shared" si="259"/>
        <v>699</v>
      </c>
      <c r="G1360" s="10">
        <f t="shared" si="265"/>
        <v>699</v>
      </c>
      <c r="H1360" s="10">
        <f t="shared" si="265"/>
        <v>0</v>
      </c>
      <c r="I1360" s="1">
        <f t="shared" si="260"/>
        <v>702</v>
      </c>
      <c r="J1360" s="10">
        <f t="shared" si="265"/>
        <v>702</v>
      </c>
      <c r="K1360" s="10">
        <f t="shared" si="265"/>
        <v>0</v>
      </c>
    </row>
    <row r="1361" spans="1:11" ht="112.5" customHeight="1">
      <c r="A1361" s="8" t="s">
        <v>310</v>
      </c>
      <c r="B1361" s="5"/>
      <c r="C1361" s="5" t="s">
        <v>308</v>
      </c>
      <c r="D1361" s="5" t="s">
        <v>302</v>
      </c>
      <c r="E1361" s="5"/>
      <c r="F1361" s="1">
        <f t="shared" si="259"/>
        <v>699</v>
      </c>
      <c r="G1361" s="10">
        <f t="shared" si="265"/>
        <v>699</v>
      </c>
      <c r="H1361" s="10">
        <f t="shared" si="265"/>
        <v>0</v>
      </c>
      <c r="I1361" s="1">
        <f t="shared" si="260"/>
        <v>702</v>
      </c>
      <c r="J1361" s="10">
        <f t="shared" si="265"/>
        <v>702</v>
      </c>
      <c r="K1361" s="10">
        <f t="shared" si="265"/>
        <v>0</v>
      </c>
    </row>
    <row r="1362" spans="1:11" ht="154.5" customHeight="1">
      <c r="A1362" s="8" t="s">
        <v>311</v>
      </c>
      <c r="B1362" s="5"/>
      <c r="C1362" s="5" t="s">
        <v>308</v>
      </c>
      <c r="D1362" s="5" t="s">
        <v>312</v>
      </c>
      <c r="E1362" s="5"/>
      <c r="F1362" s="1">
        <f t="shared" si="259"/>
        <v>699</v>
      </c>
      <c r="G1362" s="10">
        <f t="shared" si="265"/>
        <v>699</v>
      </c>
      <c r="H1362" s="10">
        <f t="shared" si="265"/>
        <v>0</v>
      </c>
      <c r="I1362" s="1">
        <f t="shared" si="260"/>
        <v>702</v>
      </c>
      <c r="J1362" s="10">
        <f t="shared" si="265"/>
        <v>702</v>
      </c>
      <c r="K1362" s="10">
        <f t="shared" si="265"/>
        <v>0</v>
      </c>
    </row>
    <row r="1363" spans="1:11" ht="46.5" customHeight="1">
      <c r="A1363" s="19" t="s">
        <v>371</v>
      </c>
      <c r="B1363" s="5"/>
      <c r="C1363" s="2" t="s">
        <v>308</v>
      </c>
      <c r="D1363" s="2" t="s">
        <v>314</v>
      </c>
      <c r="E1363" s="2"/>
      <c r="F1363" s="3">
        <f t="shared" si="259"/>
        <v>699</v>
      </c>
      <c r="G1363" s="37">
        <f>G1364+G1365+G1366</f>
        <v>699</v>
      </c>
      <c r="H1363" s="37">
        <f>H1364+H1365+H1366</f>
        <v>0</v>
      </c>
      <c r="I1363" s="3">
        <f t="shared" si="260"/>
        <v>702</v>
      </c>
      <c r="J1363" s="37">
        <f>J1364+J1365+J1366</f>
        <v>702</v>
      </c>
      <c r="K1363" s="37">
        <f>K1364+K1365+K1366</f>
        <v>0</v>
      </c>
    </row>
    <row r="1364" spans="1:11" ht="203.25" customHeight="1">
      <c r="A1364" s="7" t="s">
        <v>20</v>
      </c>
      <c r="B1364" s="3"/>
      <c r="C1364" s="3" t="s">
        <v>308</v>
      </c>
      <c r="D1364" s="2" t="s">
        <v>314</v>
      </c>
      <c r="E1364" s="3" t="s">
        <v>13</v>
      </c>
      <c r="F1364" s="3">
        <f t="shared" si="259"/>
        <v>545</v>
      </c>
      <c r="G1364" s="37">
        <v>545</v>
      </c>
      <c r="H1364" s="37"/>
      <c r="I1364" s="3">
        <f t="shared" si="260"/>
        <v>561</v>
      </c>
      <c r="J1364" s="37">
        <v>561</v>
      </c>
      <c r="K1364" s="37"/>
    </row>
    <row r="1365" spans="1:11" ht="93" customHeight="1">
      <c r="A1365" s="2" t="s">
        <v>21</v>
      </c>
      <c r="B1365" s="3"/>
      <c r="C1365" s="3" t="s">
        <v>308</v>
      </c>
      <c r="D1365" s="2" t="s">
        <v>314</v>
      </c>
      <c r="E1365" s="3" t="s">
        <v>14</v>
      </c>
      <c r="F1365" s="3">
        <f t="shared" si="259"/>
        <v>149</v>
      </c>
      <c r="G1365" s="37">
        <v>149</v>
      </c>
      <c r="H1365" s="37"/>
      <c r="I1365" s="3">
        <f t="shared" si="260"/>
        <v>136</v>
      </c>
      <c r="J1365" s="37">
        <v>136</v>
      </c>
      <c r="K1365" s="37"/>
    </row>
    <row r="1366" spans="1:11" ht="33">
      <c r="A1366" s="2" t="s">
        <v>17</v>
      </c>
      <c r="B1366" s="3"/>
      <c r="C1366" s="3" t="s">
        <v>308</v>
      </c>
      <c r="D1366" s="2" t="s">
        <v>314</v>
      </c>
      <c r="E1366" s="3" t="s">
        <v>16</v>
      </c>
      <c r="F1366" s="3">
        <f t="shared" si="259"/>
        <v>5</v>
      </c>
      <c r="G1366" s="37">
        <v>5</v>
      </c>
      <c r="H1366" s="37"/>
      <c r="I1366" s="3">
        <f t="shared" si="260"/>
        <v>5</v>
      </c>
      <c r="J1366" s="37">
        <v>5</v>
      </c>
      <c r="K1366" s="37"/>
    </row>
    <row r="1367" spans="1:11" ht="116.25" customHeight="1">
      <c r="A1367" s="5" t="s">
        <v>417</v>
      </c>
      <c r="B1367" s="5" t="s">
        <v>418</v>
      </c>
      <c r="C1367" s="5"/>
      <c r="D1367" s="5"/>
      <c r="E1367" s="5"/>
      <c r="F1367" s="1">
        <f t="shared" si="259"/>
        <v>3668</v>
      </c>
      <c r="G1367" s="10">
        <f>G1368+G1381</f>
        <v>3668</v>
      </c>
      <c r="H1367" s="10">
        <f>H1368+H1381</f>
        <v>0</v>
      </c>
      <c r="I1367" s="1">
        <f t="shared" si="260"/>
        <v>3691</v>
      </c>
      <c r="J1367" s="10">
        <f>J1368+J1381</f>
        <v>3691</v>
      </c>
      <c r="K1367" s="10">
        <f>K1368+K1381</f>
        <v>0</v>
      </c>
    </row>
    <row r="1368" spans="1:11" ht="33">
      <c r="A1368" s="5" t="s">
        <v>1098</v>
      </c>
      <c r="B1368" s="5"/>
      <c r="C1368" s="5" t="s">
        <v>244</v>
      </c>
      <c r="D1368" s="5"/>
      <c r="E1368" s="5"/>
      <c r="F1368" s="1">
        <f>SUM(G1368:H1368)</f>
        <v>2926</v>
      </c>
      <c r="G1368" s="10">
        <f>SUM(G1369,G1376)</f>
        <v>2926</v>
      </c>
      <c r="H1368" s="10">
        <f>SUM(H1369,H1376)</f>
        <v>0</v>
      </c>
      <c r="I1368" s="1">
        <f>SUM(J1368:K1368)</f>
        <v>2964</v>
      </c>
      <c r="J1368" s="10">
        <f>SUM(J1369,J1376)</f>
        <v>2964</v>
      </c>
      <c r="K1368" s="10">
        <f>SUM(K1369,K1376)</f>
        <v>0</v>
      </c>
    </row>
    <row r="1369" spans="1:11" ht="192.75" customHeight="1">
      <c r="A1369" s="5" t="s">
        <v>260</v>
      </c>
      <c r="B1369" s="5"/>
      <c r="C1369" s="5" t="s">
        <v>261</v>
      </c>
      <c r="D1369" s="5"/>
      <c r="E1369" s="5"/>
      <c r="F1369" s="1">
        <f>SUM(G1369:H1369)</f>
        <v>2672</v>
      </c>
      <c r="G1369" s="10">
        <f>SUM(G1372)</f>
        <v>2672</v>
      </c>
      <c r="H1369" s="10">
        <f>SUM(H1372)</f>
        <v>0</v>
      </c>
      <c r="I1369" s="1">
        <f>SUM(J1369:K1369)</f>
        <v>2704</v>
      </c>
      <c r="J1369" s="10">
        <f>SUM(J1372)</f>
        <v>2704</v>
      </c>
      <c r="K1369" s="10">
        <f>SUM(K1372)</f>
        <v>0</v>
      </c>
    </row>
    <row r="1370" spans="1:11" ht="34.5" customHeight="1">
      <c r="A1370" s="6" t="s">
        <v>172</v>
      </c>
      <c r="B1370" s="5"/>
      <c r="C1370" s="5" t="s">
        <v>261</v>
      </c>
      <c r="D1370" s="5" t="s">
        <v>173</v>
      </c>
      <c r="E1370" s="5"/>
      <c r="F1370" s="1">
        <f>G1370+H1370</f>
        <v>2672</v>
      </c>
      <c r="G1370" s="10">
        <f>G1371</f>
        <v>2672</v>
      </c>
      <c r="H1370" s="10">
        <f>H1371</f>
        <v>0</v>
      </c>
      <c r="I1370" s="1">
        <f>J1370+K1370</f>
        <v>2704</v>
      </c>
      <c r="J1370" s="10">
        <f>J1371</f>
        <v>2704</v>
      </c>
      <c r="K1370" s="10">
        <f>K1371</f>
        <v>0</v>
      </c>
    </row>
    <row r="1371" spans="1:11" ht="110.25" customHeight="1">
      <c r="A1371" s="6" t="s">
        <v>174</v>
      </c>
      <c r="B1371" s="5"/>
      <c r="C1371" s="5" t="s">
        <v>261</v>
      </c>
      <c r="D1371" s="5" t="s">
        <v>175</v>
      </c>
      <c r="E1371" s="5"/>
      <c r="F1371" s="1">
        <f>G1371+H1371</f>
        <v>2672</v>
      </c>
      <c r="G1371" s="10">
        <f>G1372</f>
        <v>2672</v>
      </c>
      <c r="H1371" s="10">
        <f>H1372</f>
        <v>0</v>
      </c>
      <c r="I1371" s="1">
        <f>J1371+K1371</f>
        <v>2704</v>
      </c>
      <c r="J1371" s="10">
        <f>J1372</f>
        <v>2704</v>
      </c>
      <c r="K1371" s="10">
        <f>K1372</f>
        <v>0</v>
      </c>
    </row>
    <row r="1372" spans="1:11" ht="65.25" customHeight="1">
      <c r="A1372" s="2" t="s">
        <v>400</v>
      </c>
      <c r="B1372" s="2"/>
      <c r="C1372" s="2" t="s">
        <v>261</v>
      </c>
      <c r="D1372" s="2" t="s">
        <v>176</v>
      </c>
      <c r="E1372" s="2"/>
      <c r="F1372" s="3">
        <f>SUM(G1372:H1372)</f>
        <v>2672</v>
      </c>
      <c r="G1372" s="37">
        <f>SUM(G1373:G1375)</f>
        <v>2672</v>
      </c>
      <c r="H1372" s="37">
        <f>SUM(H1373:H1375)</f>
        <v>0</v>
      </c>
      <c r="I1372" s="3">
        <f>SUM(J1372:K1372)</f>
        <v>2704</v>
      </c>
      <c r="J1372" s="37">
        <f>SUM(J1373:J1375)</f>
        <v>2704</v>
      </c>
      <c r="K1372" s="37">
        <f>SUM(K1373:K1375)</f>
        <v>0</v>
      </c>
    </row>
    <row r="1373" spans="1:11" ht="207" customHeight="1">
      <c r="A1373" s="7" t="s">
        <v>20</v>
      </c>
      <c r="B1373" s="2"/>
      <c r="C1373" s="2" t="s">
        <v>261</v>
      </c>
      <c r="D1373" s="2" t="s">
        <v>176</v>
      </c>
      <c r="E1373" s="2" t="s">
        <v>13</v>
      </c>
      <c r="F1373" s="3">
        <f>SUM(G1373:H1373)</f>
        <v>2214</v>
      </c>
      <c r="G1373" s="37">
        <v>2214</v>
      </c>
      <c r="H1373" s="37"/>
      <c r="I1373" s="3">
        <f>SUM(J1373:K1373)</f>
        <v>2300</v>
      </c>
      <c r="J1373" s="37">
        <v>2300</v>
      </c>
      <c r="K1373" s="37"/>
    </row>
    <row r="1374" spans="1:11" ht="93" customHeight="1">
      <c r="A1374" s="2" t="s">
        <v>21</v>
      </c>
      <c r="B1374" s="2"/>
      <c r="C1374" s="2" t="s">
        <v>261</v>
      </c>
      <c r="D1374" s="2" t="s">
        <v>176</v>
      </c>
      <c r="E1374" s="2" t="s">
        <v>14</v>
      </c>
      <c r="F1374" s="3">
        <f>SUM(G1374:H1374)</f>
        <v>398</v>
      </c>
      <c r="G1374" s="37">
        <v>398</v>
      </c>
      <c r="H1374" s="37"/>
      <c r="I1374" s="3">
        <f>SUM(J1374:K1374)</f>
        <v>344</v>
      </c>
      <c r="J1374" s="37">
        <v>344</v>
      </c>
      <c r="K1374" s="37"/>
    </row>
    <row r="1375" spans="1:11" ht="38.25" customHeight="1">
      <c r="A1375" s="2" t="s">
        <v>17</v>
      </c>
      <c r="B1375" s="2"/>
      <c r="C1375" s="2" t="s">
        <v>261</v>
      </c>
      <c r="D1375" s="2" t="s">
        <v>176</v>
      </c>
      <c r="E1375" s="2" t="s">
        <v>16</v>
      </c>
      <c r="F1375" s="3">
        <f>SUM(G1375:H1375)</f>
        <v>60</v>
      </c>
      <c r="G1375" s="37">
        <v>60</v>
      </c>
      <c r="H1375" s="37"/>
      <c r="I1375" s="3">
        <f>SUM(J1375:K1375)</f>
        <v>60</v>
      </c>
      <c r="J1375" s="37">
        <v>60</v>
      </c>
      <c r="K1375" s="37"/>
    </row>
    <row r="1376" spans="1:11" ht="49.5">
      <c r="A1376" s="5" t="s">
        <v>1099</v>
      </c>
      <c r="B1376" s="5"/>
      <c r="C1376" s="5" t="s">
        <v>246</v>
      </c>
      <c r="D1376" s="5"/>
      <c r="E1376" s="5"/>
      <c r="F1376" s="1">
        <f>SUM(G1376:H1376)</f>
        <v>254</v>
      </c>
      <c r="G1376" s="10">
        <f>SUM(G1379)</f>
        <v>254</v>
      </c>
      <c r="H1376" s="10">
        <f>SUM(H1379)</f>
        <v>0</v>
      </c>
      <c r="I1376" s="1">
        <f>SUM(J1376:K1376)</f>
        <v>260</v>
      </c>
      <c r="J1376" s="10">
        <f>SUM(J1379)</f>
        <v>260</v>
      </c>
      <c r="K1376" s="10">
        <f>SUM(K1379)</f>
        <v>0</v>
      </c>
    </row>
    <row r="1377" spans="1:11" ht="30.75" customHeight="1">
      <c r="A1377" s="6" t="s">
        <v>172</v>
      </c>
      <c r="B1377" s="5"/>
      <c r="C1377" s="5" t="s">
        <v>246</v>
      </c>
      <c r="D1377" s="5" t="s">
        <v>173</v>
      </c>
      <c r="E1377" s="5"/>
      <c r="F1377" s="1">
        <f>G1377+H1377</f>
        <v>254</v>
      </c>
      <c r="G1377" s="10">
        <f>G1378</f>
        <v>254</v>
      </c>
      <c r="H1377" s="10">
        <f>H1378</f>
        <v>0</v>
      </c>
      <c r="I1377" s="1">
        <f>J1377+K1377</f>
        <v>260</v>
      </c>
      <c r="J1377" s="10">
        <f>J1378</f>
        <v>260</v>
      </c>
      <c r="K1377" s="10">
        <f>K1378</f>
        <v>0</v>
      </c>
    </row>
    <row r="1378" spans="1:11" ht="114.75" customHeight="1">
      <c r="A1378" s="6" t="s">
        <v>174</v>
      </c>
      <c r="B1378" s="5"/>
      <c r="C1378" s="5" t="s">
        <v>246</v>
      </c>
      <c r="D1378" s="5" t="s">
        <v>175</v>
      </c>
      <c r="E1378" s="5"/>
      <c r="F1378" s="1">
        <f>G1378+H1378</f>
        <v>254</v>
      </c>
      <c r="G1378" s="10">
        <f>G1379</f>
        <v>254</v>
      </c>
      <c r="H1378" s="10">
        <f>H1379</f>
        <v>0</v>
      </c>
      <c r="I1378" s="1">
        <f>J1378+K1378</f>
        <v>260</v>
      </c>
      <c r="J1378" s="10">
        <f>J1379</f>
        <v>260</v>
      </c>
      <c r="K1378" s="10">
        <f>K1379</f>
        <v>0</v>
      </c>
    </row>
    <row r="1379" spans="1:11" ht="105.75" customHeight="1">
      <c r="A1379" s="2" t="s">
        <v>42</v>
      </c>
      <c r="B1379" s="2"/>
      <c r="C1379" s="2" t="s">
        <v>246</v>
      </c>
      <c r="D1379" s="2" t="s">
        <v>190</v>
      </c>
      <c r="E1379" s="2"/>
      <c r="F1379" s="3">
        <f t="shared" ref="F1379:F1394" si="271">SUM(G1379:H1379)</f>
        <v>254</v>
      </c>
      <c r="G1379" s="37">
        <f>SUM(G1380)</f>
        <v>254</v>
      </c>
      <c r="H1379" s="37">
        <f>SUM(H1380)</f>
        <v>0</v>
      </c>
      <c r="I1379" s="3">
        <f t="shared" ref="I1379:I1394" si="272">SUM(J1379:K1379)</f>
        <v>260</v>
      </c>
      <c r="J1379" s="37">
        <f>SUM(J1380)</f>
        <v>260</v>
      </c>
      <c r="K1379" s="37">
        <f>SUM(K1380)</f>
        <v>0</v>
      </c>
    </row>
    <row r="1380" spans="1:11" ht="219.75" customHeight="1">
      <c r="A1380" s="7" t="s">
        <v>20</v>
      </c>
      <c r="B1380" s="2"/>
      <c r="C1380" s="2" t="s">
        <v>246</v>
      </c>
      <c r="D1380" s="2" t="s">
        <v>190</v>
      </c>
      <c r="E1380" s="2" t="s">
        <v>13</v>
      </c>
      <c r="F1380" s="3">
        <f t="shared" si="271"/>
        <v>254</v>
      </c>
      <c r="G1380" s="37">
        <v>254</v>
      </c>
      <c r="H1380" s="37"/>
      <c r="I1380" s="3">
        <f t="shared" si="272"/>
        <v>260</v>
      </c>
      <c r="J1380" s="37">
        <v>260</v>
      </c>
      <c r="K1380" s="37"/>
    </row>
    <row r="1381" spans="1:11" ht="55.5" customHeight="1">
      <c r="A1381" s="5" t="s">
        <v>177</v>
      </c>
      <c r="B1381" s="1"/>
      <c r="C1381" s="1" t="s">
        <v>178</v>
      </c>
      <c r="D1381" s="1"/>
      <c r="E1381" s="3"/>
      <c r="F1381" s="1">
        <f t="shared" si="271"/>
        <v>742</v>
      </c>
      <c r="G1381" s="37">
        <f>G1382</f>
        <v>742</v>
      </c>
      <c r="H1381" s="37">
        <f>H1382</f>
        <v>0</v>
      </c>
      <c r="I1381" s="1">
        <f t="shared" si="272"/>
        <v>727</v>
      </c>
      <c r="J1381" s="37">
        <f>J1382</f>
        <v>727</v>
      </c>
      <c r="K1381" s="37">
        <f>K1382</f>
        <v>0</v>
      </c>
    </row>
    <row r="1382" spans="1:11" ht="24.75" customHeight="1">
      <c r="A1382" s="22" t="s">
        <v>307</v>
      </c>
      <c r="B1382" s="1"/>
      <c r="C1382" s="1" t="s">
        <v>308</v>
      </c>
      <c r="D1382" s="1"/>
      <c r="E1382" s="1"/>
      <c r="F1382" s="1">
        <f t="shared" si="271"/>
        <v>742</v>
      </c>
      <c r="G1382" s="10">
        <f>G1388+G1383</f>
        <v>742</v>
      </c>
      <c r="H1382" s="10">
        <f t="shared" ref="H1382" si="273">H1388+H1383</f>
        <v>0</v>
      </c>
      <c r="I1382" s="10">
        <f>SUM(J1382:K1382)</f>
        <v>727</v>
      </c>
      <c r="J1382" s="10">
        <f t="shared" ref="J1382" si="274">J1388+J1383</f>
        <v>727</v>
      </c>
      <c r="K1382" s="10">
        <f>K1391</f>
        <v>0</v>
      </c>
    </row>
    <row r="1383" spans="1:11" ht="229.5" customHeight="1">
      <c r="A1383" s="41" t="s">
        <v>277</v>
      </c>
      <c r="B1383" s="42"/>
      <c r="C1383" s="42" t="s">
        <v>308</v>
      </c>
      <c r="D1383" s="42" t="s">
        <v>278</v>
      </c>
      <c r="E1383" s="42"/>
      <c r="F1383" s="1">
        <f>G1383+H1383</f>
        <v>177</v>
      </c>
      <c r="G1383" s="10">
        <f>G1384</f>
        <v>177</v>
      </c>
      <c r="H1383" s="10">
        <f>H1384</f>
        <v>0</v>
      </c>
      <c r="I1383" s="1">
        <f>J1383+K1383</f>
        <v>183</v>
      </c>
      <c r="J1383" s="10">
        <f>J1384</f>
        <v>183</v>
      </c>
      <c r="K1383" s="10">
        <f>K1384</f>
        <v>0</v>
      </c>
    </row>
    <row r="1384" spans="1:11" ht="111.75" customHeight="1">
      <c r="A1384" s="41" t="s">
        <v>1042</v>
      </c>
      <c r="B1384" s="42"/>
      <c r="C1384" s="42" t="s">
        <v>308</v>
      </c>
      <c r="D1384" s="42" t="s">
        <v>1043</v>
      </c>
      <c r="E1384" s="42"/>
      <c r="F1384" s="1">
        <f>G1384+H1384</f>
        <v>177</v>
      </c>
      <c r="G1384" s="10">
        <f>G1385</f>
        <v>177</v>
      </c>
      <c r="H1384" s="10">
        <f>H1385</f>
        <v>0</v>
      </c>
      <c r="I1384" s="1">
        <f>J1384+K1384</f>
        <v>183</v>
      </c>
      <c r="J1384" s="10">
        <f>J1385</f>
        <v>183</v>
      </c>
      <c r="K1384" s="10">
        <f>K1385</f>
        <v>0</v>
      </c>
    </row>
    <row r="1385" spans="1:11" ht="170.25" customHeight="1">
      <c r="A1385" s="41" t="s">
        <v>1044</v>
      </c>
      <c r="B1385" s="42"/>
      <c r="C1385" s="42" t="s">
        <v>308</v>
      </c>
      <c r="D1385" s="42" t="s">
        <v>1045</v>
      </c>
      <c r="E1385" s="42"/>
      <c r="F1385" s="3">
        <f t="shared" ref="F1385:F1387" si="275">SUM(G1385:H1385)</f>
        <v>177</v>
      </c>
      <c r="G1385" s="37">
        <f>SUM(G1386)</f>
        <v>177</v>
      </c>
      <c r="H1385" s="37">
        <f>SUM(H1386)</f>
        <v>0</v>
      </c>
      <c r="I1385" s="3">
        <f t="shared" ref="I1385:I1387" si="276">SUM(J1385:K1385)</f>
        <v>183</v>
      </c>
      <c r="J1385" s="37">
        <f>SUM(J1386)</f>
        <v>183</v>
      </c>
      <c r="K1385" s="37">
        <f>SUM(K1386)</f>
        <v>0</v>
      </c>
    </row>
    <row r="1386" spans="1:11" ht="48" customHeight="1">
      <c r="A1386" s="49" t="s">
        <v>371</v>
      </c>
      <c r="B1386" s="42"/>
      <c r="C1386" s="43" t="s">
        <v>308</v>
      </c>
      <c r="D1386" s="43" t="s">
        <v>1046</v>
      </c>
      <c r="E1386" s="47"/>
      <c r="F1386" s="3">
        <f t="shared" si="275"/>
        <v>177</v>
      </c>
      <c r="G1386" s="37">
        <f>SUM(G1387)</f>
        <v>177</v>
      </c>
      <c r="H1386" s="37">
        <f>SUM(H1387)</f>
        <v>0</v>
      </c>
      <c r="I1386" s="3">
        <f t="shared" si="276"/>
        <v>183</v>
      </c>
      <c r="J1386" s="37">
        <f>SUM(J1387)</f>
        <v>183</v>
      </c>
      <c r="K1386" s="37">
        <f>SUM(K1387)</f>
        <v>0</v>
      </c>
    </row>
    <row r="1387" spans="1:11" ht="207" customHeight="1">
      <c r="A1387" s="44" t="s">
        <v>20</v>
      </c>
      <c r="B1387" s="47"/>
      <c r="C1387" s="47" t="s">
        <v>308</v>
      </c>
      <c r="D1387" s="43" t="s">
        <v>1046</v>
      </c>
      <c r="E1387" s="47">
        <v>100</v>
      </c>
      <c r="F1387" s="3">
        <f t="shared" si="275"/>
        <v>177</v>
      </c>
      <c r="G1387" s="37">
        <v>177</v>
      </c>
      <c r="H1387" s="10"/>
      <c r="I1387" s="3">
        <f t="shared" si="276"/>
        <v>183</v>
      </c>
      <c r="J1387" s="37">
        <v>183</v>
      </c>
      <c r="K1387" s="10"/>
    </row>
    <row r="1388" spans="1:11" ht="128.25" customHeight="1">
      <c r="A1388" s="8" t="s">
        <v>309</v>
      </c>
      <c r="B1388" s="5"/>
      <c r="C1388" s="5" t="s">
        <v>308</v>
      </c>
      <c r="D1388" s="5" t="s">
        <v>300</v>
      </c>
      <c r="E1388" s="5"/>
      <c r="F1388" s="1">
        <f t="shared" si="271"/>
        <v>565</v>
      </c>
      <c r="G1388" s="10">
        <f>G1389</f>
        <v>565</v>
      </c>
      <c r="H1388" s="10">
        <f>H1389</f>
        <v>0</v>
      </c>
      <c r="I1388" s="1">
        <f t="shared" si="272"/>
        <v>544</v>
      </c>
      <c r="J1388" s="10">
        <f>J1389</f>
        <v>544</v>
      </c>
      <c r="K1388" s="10">
        <f>K1389</f>
        <v>0</v>
      </c>
    </row>
    <row r="1389" spans="1:11" ht="121.5" customHeight="1">
      <c r="A1389" s="8" t="s">
        <v>310</v>
      </c>
      <c r="B1389" s="5"/>
      <c r="C1389" s="5" t="s">
        <v>308</v>
      </c>
      <c r="D1389" s="5" t="s">
        <v>302</v>
      </c>
      <c r="E1389" s="5"/>
      <c r="F1389" s="1">
        <f t="shared" si="271"/>
        <v>565</v>
      </c>
      <c r="G1389" s="10">
        <f>G1390</f>
        <v>565</v>
      </c>
      <c r="H1389" s="10">
        <f>H1391</f>
        <v>0</v>
      </c>
      <c r="I1389" s="1">
        <f t="shared" si="272"/>
        <v>544</v>
      </c>
      <c r="J1389" s="10">
        <f>J1390</f>
        <v>544</v>
      </c>
      <c r="K1389" s="10">
        <f>K1391</f>
        <v>0</v>
      </c>
    </row>
    <row r="1390" spans="1:11" ht="161.25" customHeight="1">
      <c r="A1390" s="8" t="s">
        <v>311</v>
      </c>
      <c r="B1390" s="5"/>
      <c r="C1390" s="5" t="s">
        <v>308</v>
      </c>
      <c r="D1390" s="5" t="s">
        <v>312</v>
      </c>
      <c r="E1390" s="5"/>
      <c r="F1390" s="1">
        <f t="shared" si="271"/>
        <v>565</v>
      </c>
      <c r="G1390" s="10">
        <f>G1391</f>
        <v>565</v>
      </c>
      <c r="H1390" s="10">
        <f>H1391</f>
        <v>0</v>
      </c>
      <c r="I1390" s="1">
        <f t="shared" si="272"/>
        <v>544</v>
      </c>
      <c r="J1390" s="10">
        <f>J1391</f>
        <v>544</v>
      </c>
      <c r="K1390" s="10">
        <f>K1391</f>
        <v>0</v>
      </c>
    </row>
    <row r="1391" spans="1:11" ht="47.25" customHeight="1">
      <c r="A1391" s="19" t="s">
        <v>371</v>
      </c>
      <c r="B1391" s="5"/>
      <c r="C1391" s="2" t="s">
        <v>308</v>
      </c>
      <c r="D1391" s="2" t="s">
        <v>314</v>
      </c>
      <c r="E1391" s="2"/>
      <c r="F1391" s="3">
        <f t="shared" si="271"/>
        <v>565</v>
      </c>
      <c r="G1391" s="37">
        <f>G1392+G1393+G1394</f>
        <v>565</v>
      </c>
      <c r="H1391" s="37">
        <f>H1392+H1393+H1394</f>
        <v>0</v>
      </c>
      <c r="I1391" s="3">
        <f t="shared" si="272"/>
        <v>544</v>
      </c>
      <c r="J1391" s="37">
        <f>J1392+J1393+J1394</f>
        <v>544</v>
      </c>
      <c r="K1391" s="37">
        <f>K1392+K1393+K1394</f>
        <v>0</v>
      </c>
    </row>
    <row r="1392" spans="1:11" ht="216.75" customHeight="1">
      <c r="A1392" s="7" t="s">
        <v>20</v>
      </c>
      <c r="B1392" s="3"/>
      <c r="C1392" s="3" t="s">
        <v>308</v>
      </c>
      <c r="D1392" s="2" t="s">
        <v>314</v>
      </c>
      <c r="E1392" s="3" t="s">
        <v>13</v>
      </c>
      <c r="F1392" s="3">
        <f t="shared" si="271"/>
        <v>410</v>
      </c>
      <c r="G1392" s="37">
        <v>410</v>
      </c>
      <c r="H1392" s="37"/>
      <c r="I1392" s="3">
        <f t="shared" si="272"/>
        <v>419</v>
      </c>
      <c r="J1392" s="37">
        <v>419</v>
      </c>
      <c r="K1392" s="37"/>
    </row>
    <row r="1393" spans="1:11" ht="93" customHeight="1">
      <c r="A1393" s="2" t="s">
        <v>21</v>
      </c>
      <c r="B1393" s="3"/>
      <c r="C1393" s="3" t="s">
        <v>308</v>
      </c>
      <c r="D1393" s="2" t="s">
        <v>314</v>
      </c>
      <c r="E1393" s="3" t="s">
        <v>14</v>
      </c>
      <c r="F1393" s="3">
        <f t="shared" si="271"/>
        <v>149</v>
      </c>
      <c r="G1393" s="37">
        <v>149</v>
      </c>
      <c r="H1393" s="37"/>
      <c r="I1393" s="3">
        <f t="shared" si="272"/>
        <v>119</v>
      </c>
      <c r="J1393" s="37">
        <v>119</v>
      </c>
      <c r="K1393" s="37"/>
    </row>
    <row r="1394" spans="1:11" ht="33">
      <c r="A1394" s="2" t="s">
        <v>17</v>
      </c>
      <c r="B1394" s="3"/>
      <c r="C1394" s="3" t="s">
        <v>308</v>
      </c>
      <c r="D1394" s="2" t="s">
        <v>314</v>
      </c>
      <c r="E1394" s="3" t="s">
        <v>16</v>
      </c>
      <c r="F1394" s="3">
        <f t="shared" si="271"/>
        <v>6</v>
      </c>
      <c r="G1394" s="37">
        <v>6</v>
      </c>
      <c r="H1394" s="37"/>
      <c r="I1394" s="3">
        <f t="shared" si="272"/>
        <v>6</v>
      </c>
      <c r="J1394" s="37">
        <v>6</v>
      </c>
      <c r="K1394" s="37"/>
    </row>
    <row r="1395" spans="1:11" ht="109.5" customHeight="1">
      <c r="A1395" s="5" t="s">
        <v>419</v>
      </c>
      <c r="B1395" s="5" t="s">
        <v>420</v>
      </c>
      <c r="C1395" s="5"/>
      <c r="D1395" s="5"/>
      <c r="E1395" s="5"/>
      <c r="F1395" s="1">
        <f>SUM(G1395:H1395)</f>
        <v>3780</v>
      </c>
      <c r="G1395" s="10">
        <f>SUM(G1396,G1410)</f>
        <v>3780</v>
      </c>
      <c r="H1395" s="10">
        <f>SUM(H1396,H1410)</f>
        <v>0</v>
      </c>
      <c r="I1395" s="1">
        <f>SUM(J1395:K1395)</f>
        <v>3791</v>
      </c>
      <c r="J1395" s="10">
        <f>SUM(J1396,J1410)</f>
        <v>3791</v>
      </c>
      <c r="K1395" s="10">
        <f>SUM(K1396,K1410)</f>
        <v>0</v>
      </c>
    </row>
    <row r="1396" spans="1:11" ht="47.25" customHeight="1">
      <c r="A1396" s="5" t="s">
        <v>1098</v>
      </c>
      <c r="B1396" s="5"/>
      <c r="C1396" s="5" t="s">
        <v>244</v>
      </c>
      <c r="D1396" s="5"/>
      <c r="E1396" s="5"/>
      <c r="F1396" s="1">
        <f t="shared" ref="F1396:F1424" si="277">SUM(G1396:H1396)</f>
        <v>3051</v>
      </c>
      <c r="G1396" s="10">
        <f>G1397+G1404</f>
        <v>3051</v>
      </c>
      <c r="H1396" s="10">
        <f>H1397+H1404</f>
        <v>0</v>
      </c>
      <c r="I1396" s="1">
        <f t="shared" ref="I1396:I1424" si="278">SUM(J1396:K1396)</f>
        <v>3069</v>
      </c>
      <c r="J1396" s="10">
        <f>J1397+J1404</f>
        <v>3069</v>
      </c>
      <c r="K1396" s="10">
        <f>K1397+K1404</f>
        <v>0</v>
      </c>
    </row>
    <row r="1397" spans="1:11" ht="189" customHeight="1">
      <c r="A1397" s="5" t="s">
        <v>260</v>
      </c>
      <c r="B1397" s="5"/>
      <c r="C1397" s="5" t="s">
        <v>261</v>
      </c>
      <c r="D1397" s="5"/>
      <c r="E1397" s="5"/>
      <c r="F1397" s="1">
        <f t="shared" si="277"/>
        <v>2466</v>
      </c>
      <c r="G1397" s="10">
        <f t="shared" ref="G1397:K1399" si="279">G1398</f>
        <v>2466</v>
      </c>
      <c r="H1397" s="10">
        <f t="shared" si="279"/>
        <v>0</v>
      </c>
      <c r="I1397" s="1">
        <f t="shared" si="278"/>
        <v>2466</v>
      </c>
      <c r="J1397" s="10">
        <f t="shared" si="279"/>
        <v>2466</v>
      </c>
      <c r="K1397" s="10">
        <f t="shared" si="279"/>
        <v>0</v>
      </c>
    </row>
    <row r="1398" spans="1:11" ht="27" customHeight="1">
      <c r="A1398" s="6" t="s">
        <v>172</v>
      </c>
      <c r="B1398" s="5"/>
      <c r="C1398" s="5" t="s">
        <v>261</v>
      </c>
      <c r="D1398" s="5" t="s">
        <v>173</v>
      </c>
      <c r="E1398" s="5"/>
      <c r="F1398" s="1">
        <f t="shared" si="277"/>
        <v>2466</v>
      </c>
      <c r="G1398" s="10">
        <f t="shared" si="279"/>
        <v>2466</v>
      </c>
      <c r="H1398" s="10">
        <f t="shared" si="279"/>
        <v>0</v>
      </c>
      <c r="I1398" s="1">
        <f t="shared" si="278"/>
        <v>2466</v>
      </c>
      <c r="J1398" s="10">
        <f t="shared" si="279"/>
        <v>2466</v>
      </c>
      <c r="K1398" s="10">
        <f t="shared" si="279"/>
        <v>0</v>
      </c>
    </row>
    <row r="1399" spans="1:11" ht="116.25" customHeight="1">
      <c r="A1399" s="6" t="s">
        <v>174</v>
      </c>
      <c r="B1399" s="5"/>
      <c r="C1399" s="5" t="s">
        <v>261</v>
      </c>
      <c r="D1399" s="5" t="s">
        <v>175</v>
      </c>
      <c r="E1399" s="5"/>
      <c r="F1399" s="1">
        <f t="shared" si="277"/>
        <v>2466</v>
      </c>
      <c r="G1399" s="10">
        <f t="shared" si="279"/>
        <v>2466</v>
      </c>
      <c r="H1399" s="10">
        <f t="shared" si="279"/>
        <v>0</v>
      </c>
      <c r="I1399" s="1">
        <f t="shared" si="278"/>
        <v>2466</v>
      </c>
      <c r="J1399" s="10">
        <f t="shared" si="279"/>
        <v>2466</v>
      </c>
      <c r="K1399" s="10">
        <f t="shared" si="279"/>
        <v>0</v>
      </c>
    </row>
    <row r="1400" spans="1:11" ht="63.75" customHeight="1">
      <c r="A1400" s="2" t="s">
        <v>400</v>
      </c>
      <c r="B1400" s="2"/>
      <c r="C1400" s="2" t="s">
        <v>261</v>
      </c>
      <c r="D1400" s="2" t="s">
        <v>176</v>
      </c>
      <c r="E1400" s="2"/>
      <c r="F1400" s="3">
        <f t="shared" si="277"/>
        <v>2466</v>
      </c>
      <c r="G1400" s="37">
        <f>SUM(G1401:G1403)</f>
        <v>2466</v>
      </c>
      <c r="H1400" s="37">
        <f>SUM(H1401:H1403)</f>
        <v>0</v>
      </c>
      <c r="I1400" s="3">
        <f t="shared" si="278"/>
        <v>2466</v>
      </c>
      <c r="J1400" s="37">
        <f>SUM(J1401:J1403)</f>
        <v>2466</v>
      </c>
      <c r="K1400" s="37">
        <f>SUM(K1401:K1403)</f>
        <v>0</v>
      </c>
    </row>
    <row r="1401" spans="1:11" ht="204" customHeight="1">
      <c r="A1401" s="7" t="s">
        <v>20</v>
      </c>
      <c r="B1401" s="2"/>
      <c r="C1401" s="2" t="s">
        <v>261</v>
      </c>
      <c r="D1401" s="2" t="s">
        <v>176</v>
      </c>
      <c r="E1401" s="2" t="s">
        <v>13</v>
      </c>
      <c r="F1401" s="3">
        <f t="shared" si="277"/>
        <v>2073</v>
      </c>
      <c r="G1401" s="37">
        <v>2073</v>
      </c>
      <c r="H1401" s="37"/>
      <c r="I1401" s="3">
        <f t="shared" si="278"/>
        <v>2094</v>
      </c>
      <c r="J1401" s="37">
        <v>2094</v>
      </c>
      <c r="K1401" s="37"/>
    </row>
    <row r="1402" spans="1:11" ht="93" customHeight="1">
      <c r="A1402" s="2" t="s">
        <v>21</v>
      </c>
      <c r="B1402" s="2"/>
      <c r="C1402" s="2" t="s">
        <v>261</v>
      </c>
      <c r="D1402" s="2" t="s">
        <v>176</v>
      </c>
      <c r="E1402" s="2" t="s">
        <v>14</v>
      </c>
      <c r="F1402" s="3">
        <f t="shared" si="277"/>
        <v>322</v>
      </c>
      <c r="G1402" s="37">
        <v>322</v>
      </c>
      <c r="H1402" s="37"/>
      <c r="I1402" s="3">
        <f t="shared" si="278"/>
        <v>301</v>
      </c>
      <c r="J1402" s="37">
        <v>301</v>
      </c>
      <c r="K1402" s="37"/>
    </row>
    <row r="1403" spans="1:11" ht="43.5" customHeight="1">
      <c r="A1403" s="2" t="s">
        <v>17</v>
      </c>
      <c r="B1403" s="2"/>
      <c r="C1403" s="2" t="s">
        <v>261</v>
      </c>
      <c r="D1403" s="2" t="s">
        <v>176</v>
      </c>
      <c r="E1403" s="2" t="s">
        <v>16</v>
      </c>
      <c r="F1403" s="3">
        <f t="shared" si="277"/>
        <v>71</v>
      </c>
      <c r="G1403" s="37">
        <v>71</v>
      </c>
      <c r="H1403" s="37"/>
      <c r="I1403" s="3">
        <f t="shared" si="278"/>
        <v>71</v>
      </c>
      <c r="J1403" s="37">
        <v>71</v>
      </c>
      <c r="K1403" s="37"/>
    </row>
    <row r="1404" spans="1:11" ht="49.5">
      <c r="A1404" s="5" t="s">
        <v>1099</v>
      </c>
      <c r="B1404" s="5"/>
      <c r="C1404" s="5" t="s">
        <v>246</v>
      </c>
      <c r="D1404" s="5"/>
      <c r="E1404" s="5"/>
      <c r="F1404" s="1">
        <f t="shared" si="277"/>
        <v>585</v>
      </c>
      <c r="G1404" s="10">
        <f t="shared" ref="G1404:K1406" si="280">G1405</f>
        <v>585</v>
      </c>
      <c r="H1404" s="10">
        <f t="shared" si="280"/>
        <v>0</v>
      </c>
      <c r="I1404" s="1">
        <f t="shared" si="278"/>
        <v>603</v>
      </c>
      <c r="J1404" s="10">
        <f t="shared" si="280"/>
        <v>603</v>
      </c>
      <c r="K1404" s="10">
        <f t="shared" si="280"/>
        <v>0</v>
      </c>
    </row>
    <row r="1405" spans="1:11" ht="26.25" customHeight="1">
      <c r="A1405" s="6" t="s">
        <v>172</v>
      </c>
      <c r="B1405" s="5"/>
      <c r="C1405" s="5" t="s">
        <v>246</v>
      </c>
      <c r="D1405" s="5" t="s">
        <v>173</v>
      </c>
      <c r="E1405" s="5"/>
      <c r="F1405" s="1">
        <f t="shared" si="277"/>
        <v>585</v>
      </c>
      <c r="G1405" s="10">
        <f t="shared" si="280"/>
        <v>585</v>
      </c>
      <c r="H1405" s="10">
        <f t="shared" si="280"/>
        <v>0</v>
      </c>
      <c r="I1405" s="1">
        <f t="shared" si="278"/>
        <v>603</v>
      </c>
      <c r="J1405" s="10">
        <f t="shared" si="280"/>
        <v>603</v>
      </c>
      <c r="K1405" s="10">
        <f t="shared" si="280"/>
        <v>0</v>
      </c>
    </row>
    <row r="1406" spans="1:11" ht="120.75" customHeight="1">
      <c r="A1406" s="6" t="s">
        <v>174</v>
      </c>
      <c r="B1406" s="5"/>
      <c r="C1406" s="5" t="s">
        <v>246</v>
      </c>
      <c r="D1406" s="5" t="s">
        <v>175</v>
      </c>
      <c r="E1406" s="5"/>
      <c r="F1406" s="1">
        <f t="shared" si="277"/>
        <v>585</v>
      </c>
      <c r="G1406" s="10">
        <f t="shared" si="280"/>
        <v>585</v>
      </c>
      <c r="H1406" s="10">
        <f t="shared" si="280"/>
        <v>0</v>
      </c>
      <c r="I1406" s="1">
        <f t="shared" si="278"/>
        <v>603</v>
      </c>
      <c r="J1406" s="10">
        <f t="shared" si="280"/>
        <v>603</v>
      </c>
      <c r="K1406" s="10">
        <f t="shared" si="280"/>
        <v>0</v>
      </c>
    </row>
    <row r="1407" spans="1:11" ht="93" customHeight="1">
      <c r="A1407" s="2" t="s">
        <v>42</v>
      </c>
      <c r="B1407" s="2"/>
      <c r="C1407" s="2" t="s">
        <v>246</v>
      </c>
      <c r="D1407" s="2" t="s">
        <v>190</v>
      </c>
      <c r="E1407" s="2"/>
      <c r="F1407" s="3">
        <f t="shared" si="277"/>
        <v>585</v>
      </c>
      <c r="G1407" s="37">
        <f>G1408+G1409</f>
        <v>585</v>
      </c>
      <c r="H1407" s="37">
        <f>H1408+H1409</f>
        <v>0</v>
      </c>
      <c r="I1407" s="3">
        <f t="shared" si="278"/>
        <v>603</v>
      </c>
      <c r="J1407" s="37">
        <f>J1408+J1409</f>
        <v>603</v>
      </c>
      <c r="K1407" s="37">
        <f>K1408+K1409</f>
        <v>0</v>
      </c>
    </row>
    <row r="1408" spans="1:11" ht="208.5" customHeight="1">
      <c r="A1408" s="7" t="s">
        <v>20</v>
      </c>
      <c r="B1408" s="2"/>
      <c r="C1408" s="2" t="s">
        <v>246</v>
      </c>
      <c r="D1408" s="2" t="s">
        <v>190</v>
      </c>
      <c r="E1408" s="2" t="s">
        <v>13</v>
      </c>
      <c r="F1408" s="3">
        <f t="shared" si="277"/>
        <v>583</v>
      </c>
      <c r="G1408" s="37">
        <v>583</v>
      </c>
      <c r="H1408" s="37"/>
      <c r="I1408" s="3">
        <f t="shared" si="278"/>
        <v>601</v>
      </c>
      <c r="J1408" s="37">
        <v>601</v>
      </c>
      <c r="K1408" s="37"/>
    </row>
    <row r="1409" spans="1:11" ht="93" customHeight="1">
      <c r="A1409" s="2" t="s">
        <v>21</v>
      </c>
      <c r="B1409" s="2"/>
      <c r="C1409" s="2" t="s">
        <v>246</v>
      </c>
      <c r="D1409" s="2" t="s">
        <v>190</v>
      </c>
      <c r="E1409" s="2" t="s">
        <v>14</v>
      </c>
      <c r="F1409" s="3">
        <f t="shared" ref="F1409" si="281">SUM(G1409:H1409)</f>
        <v>2</v>
      </c>
      <c r="G1409" s="37">
        <v>2</v>
      </c>
      <c r="H1409" s="37"/>
      <c r="I1409" s="3">
        <f t="shared" ref="I1409" si="282">SUM(J1409:K1409)</f>
        <v>2</v>
      </c>
      <c r="J1409" s="37">
        <v>2</v>
      </c>
      <c r="K1409" s="37"/>
    </row>
    <row r="1410" spans="1:11" ht="64.5" customHeight="1">
      <c r="A1410" s="5" t="s">
        <v>177</v>
      </c>
      <c r="B1410" s="1"/>
      <c r="C1410" s="1" t="s">
        <v>178</v>
      </c>
      <c r="D1410" s="1"/>
      <c r="E1410" s="3"/>
      <c r="F1410" s="1">
        <f t="shared" si="277"/>
        <v>729</v>
      </c>
      <c r="G1410" s="10">
        <f t="shared" ref="G1410:K1419" si="283">G1411</f>
        <v>729</v>
      </c>
      <c r="H1410" s="10">
        <f t="shared" si="283"/>
        <v>0</v>
      </c>
      <c r="I1410" s="1">
        <f t="shared" si="278"/>
        <v>722</v>
      </c>
      <c r="J1410" s="10">
        <f t="shared" si="283"/>
        <v>722</v>
      </c>
      <c r="K1410" s="10">
        <f t="shared" si="283"/>
        <v>0</v>
      </c>
    </row>
    <row r="1411" spans="1:11" ht="24" customHeight="1">
      <c r="A1411" s="22" t="s">
        <v>307</v>
      </c>
      <c r="B1411" s="1"/>
      <c r="C1411" s="1" t="s">
        <v>308</v>
      </c>
      <c r="D1411" s="1"/>
      <c r="E1411" s="1"/>
      <c r="F1411" s="1">
        <f t="shared" ref="F1411" si="284">SUM(G1411:H1411)</f>
        <v>729</v>
      </c>
      <c r="G1411" s="10">
        <f>G1417+G1412</f>
        <v>729</v>
      </c>
      <c r="H1411" s="10">
        <f t="shared" ref="H1411" si="285">H1417+H1412</f>
        <v>0</v>
      </c>
      <c r="I1411" s="10">
        <f>SUM(J1411:K1411)</f>
        <v>722</v>
      </c>
      <c r="J1411" s="10">
        <f t="shared" ref="J1411" si="286">J1417+J1412</f>
        <v>722</v>
      </c>
      <c r="K1411" s="10">
        <f>K1420</f>
        <v>0</v>
      </c>
    </row>
    <row r="1412" spans="1:11" ht="232.5" customHeight="1">
      <c r="A1412" s="41" t="s">
        <v>277</v>
      </c>
      <c r="B1412" s="42"/>
      <c r="C1412" s="42" t="s">
        <v>308</v>
      </c>
      <c r="D1412" s="42" t="s">
        <v>278</v>
      </c>
      <c r="E1412" s="42"/>
      <c r="F1412" s="1">
        <f>G1412+H1412</f>
        <v>177</v>
      </c>
      <c r="G1412" s="10">
        <f>G1413</f>
        <v>177</v>
      </c>
      <c r="H1412" s="10">
        <f>H1413</f>
        <v>0</v>
      </c>
      <c r="I1412" s="1">
        <f>J1412+K1412</f>
        <v>183</v>
      </c>
      <c r="J1412" s="10">
        <f>J1413</f>
        <v>183</v>
      </c>
      <c r="K1412" s="10">
        <f>K1413</f>
        <v>0</v>
      </c>
    </row>
    <row r="1413" spans="1:11" ht="114.75" customHeight="1">
      <c r="A1413" s="41" t="s">
        <v>1042</v>
      </c>
      <c r="B1413" s="42"/>
      <c r="C1413" s="42" t="s">
        <v>308</v>
      </c>
      <c r="D1413" s="42" t="s">
        <v>1043</v>
      </c>
      <c r="E1413" s="42"/>
      <c r="F1413" s="1">
        <f>G1413+H1413</f>
        <v>177</v>
      </c>
      <c r="G1413" s="10">
        <f>G1414</f>
        <v>177</v>
      </c>
      <c r="H1413" s="10">
        <f>H1414</f>
        <v>0</v>
      </c>
      <c r="I1413" s="1">
        <f>J1413+K1413</f>
        <v>183</v>
      </c>
      <c r="J1413" s="10">
        <f>J1414</f>
        <v>183</v>
      </c>
      <c r="K1413" s="10">
        <f>K1414</f>
        <v>0</v>
      </c>
    </row>
    <row r="1414" spans="1:11" ht="162" customHeight="1">
      <c r="A1414" s="41" t="s">
        <v>1044</v>
      </c>
      <c r="B1414" s="42"/>
      <c r="C1414" s="42" t="s">
        <v>308</v>
      </c>
      <c r="D1414" s="42" t="s">
        <v>1045</v>
      </c>
      <c r="E1414" s="42"/>
      <c r="F1414" s="3">
        <f t="shared" ref="F1414:F1416" si="287">SUM(G1414:H1414)</f>
        <v>177</v>
      </c>
      <c r="G1414" s="37">
        <f>SUM(G1415)</f>
        <v>177</v>
      </c>
      <c r="H1414" s="37">
        <f>SUM(H1415)</f>
        <v>0</v>
      </c>
      <c r="I1414" s="3">
        <f t="shared" ref="I1414:I1416" si="288">SUM(J1414:K1414)</f>
        <v>183</v>
      </c>
      <c r="J1414" s="37">
        <f>SUM(J1415)</f>
        <v>183</v>
      </c>
      <c r="K1414" s="37">
        <f>SUM(K1415)</f>
        <v>0</v>
      </c>
    </row>
    <row r="1415" spans="1:11" ht="48.75" customHeight="1">
      <c r="A1415" s="49" t="s">
        <v>371</v>
      </c>
      <c r="B1415" s="42"/>
      <c r="C1415" s="43" t="s">
        <v>308</v>
      </c>
      <c r="D1415" s="43" t="s">
        <v>1046</v>
      </c>
      <c r="E1415" s="47"/>
      <c r="F1415" s="3">
        <f t="shared" si="287"/>
        <v>177</v>
      </c>
      <c r="G1415" s="37">
        <f>SUM(G1416)</f>
        <v>177</v>
      </c>
      <c r="H1415" s="37">
        <f>SUM(H1416)</f>
        <v>0</v>
      </c>
      <c r="I1415" s="3">
        <f t="shared" si="288"/>
        <v>183</v>
      </c>
      <c r="J1415" s="37">
        <f>SUM(J1416)</f>
        <v>183</v>
      </c>
      <c r="K1415" s="37">
        <f>SUM(K1416)</f>
        <v>0</v>
      </c>
    </row>
    <row r="1416" spans="1:11" ht="224.25" customHeight="1">
      <c r="A1416" s="44" t="s">
        <v>20</v>
      </c>
      <c r="B1416" s="47"/>
      <c r="C1416" s="47" t="s">
        <v>308</v>
      </c>
      <c r="D1416" s="43" t="s">
        <v>1046</v>
      </c>
      <c r="E1416" s="47">
        <v>100</v>
      </c>
      <c r="F1416" s="3">
        <f t="shared" si="287"/>
        <v>177</v>
      </c>
      <c r="G1416" s="37">
        <v>177</v>
      </c>
      <c r="H1416" s="10"/>
      <c r="I1416" s="3">
        <f t="shared" si="288"/>
        <v>183</v>
      </c>
      <c r="J1416" s="37">
        <v>183</v>
      </c>
      <c r="K1416" s="10"/>
    </row>
    <row r="1417" spans="1:11" ht="134.25" customHeight="1">
      <c r="A1417" s="8" t="s">
        <v>309</v>
      </c>
      <c r="B1417" s="5"/>
      <c r="C1417" s="5" t="s">
        <v>308</v>
      </c>
      <c r="D1417" s="5" t="s">
        <v>300</v>
      </c>
      <c r="E1417" s="5"/>
      <c r="F1417" s="1">
        <f t="shared" si="277"/>
        <v>552</v>
      </c>
      <c r="G1417" s="10">
        <f t="shared" si="283"/>
        <v>552</v>
      </c>
      <c r="H1417" s="10">
        <f t="shared" si="283"/>
        <v>0</v>
      </c>
      <c r="I1417" s="1">
        <f t="shared" si="278"/>
        <v>539</v>
      </c>
      <c r="J1417" s="10">
        <f t="shared" si="283"/>
        <v>539</v>
      </c>
      <c r="K1417" s="10">
        <f t="shared" si="283"/>
        <v>0</v>
      </c>
    </row>
    <row r="1418" spans="1:11" ht="112.5" customHeight="1">
      <c r="A1418" s="8" t="s">
        <v>310</v>
      </c>
      <c r="B1418" s="5"/>
      <c r="C1418" s="5" t="s">
        <v>308</v>
      </c>
      <c r="D1418" s="5" t="s">
        <v>302</v>
      </c>
      <c r="E1418" s="5"/>
      <c r="F1418" s="1">
        <f t="shared" si="277"/>
        <v>552</v>
      </c>
      <c r="G1418" s="10">
        <f t="shared" si="283"/>
        <v>552</v>
      </c>
      <c r="H1418" s="10">
        <f t="shared" si="283"/>
        <v>0</v>
      </c>
      <c r="I1418" s="1">
        <f t="shared" si="278"/>
        <v>539</v>
      </c>
      <c r="J1418" s="10">
        <f t="shared" si="283"/>
        <v>539</v>
      </c>
      <c r="K1418" s="10">
        <f t="shared" si="283"/>
        <v>0</v>
      </c>
    </row>
    <row r="1419" spans="1:11" ht="168" customHeight="1">
      <c r="A1419" s="8" t="s">
        <v>311</v>
      </c>
      <c r="B1419" s="5"/>
      <c r="C1419" s="5" t="s">
        <v>308</v>
      </c>
      <c r="D1419" s="5" t="s">
        <v>312</v>
      </c>
      <c r="E1419" s="5"/>
      <c r="F1419" s="1">
        <f t="shared" si="277"/>
        <v>552</v>
      </c>
      <c r="G1419" s="10">
        <f t="shared" si="283"/>
        <v>552</v>
      </c>
      <c r="H1419" s="10">
        <f t="shared" si="283"/>
        <v>0</v>
      </c>
      <c r="I1419" s="1">
        <f t="shared" si="278"/>
        <v>539</v>
      </c>
      <c r="J1419" s="10">
        <f t="shared" si="283"/>
        <v>539</v>
      </c>
      <c r="K1419" s="10">
        <f t="shared" si="283"/>
        <v>0</v>
      </c>
    </row>
    <row r="1420" spans="1:11" ht="50.25" customHeight="1">
      <c r="A1420" s="19" t="s">
        <v>371</v>
      </c>
      <c r="B1420" s="5"/>
      <c r="C1420" s="2" t="s">
        <v>308</v>
      </c>
      <c r="D1420" s="2" t="s">
        <v>314</v>
      </c>
      <c r="E1420" s="2"/>
      <c r="F1420" s="3">
        <f t="shared" si="277"/>
        <v>552</v>
      </c>
      <c r="G1420" s="37">
        <f>G1421+G1422+G1423</f>
        <v>552</v>
      </c>
      <c r="H1420" s="37">
        <f>H1421+H1422+H1423</f>
        <v>0</v>
      </c>
      <c r="I1420" s="3">
        <f t="shared" si="278"/>
        <v>539</v>
      </c>
      <c r="J1420" s="37">
        <f>J1421+J1422+J1423</f>
        <v>539</v>
      </c>
      <c r="K1420" s="37">
        <f>K1421+K1422+K1423</f>
        <v>0</v>
      </c>
    </row>
    <row r="1421" spans="1:11" ht="207" customHeight="1">
      <c r="A1421" s="7" t="s">
        <v>20</v>
      </c>
      <c r="B1421" s="3"/>
      <c r="C1421" s="3" t="s">
        <v>308</v>
      </c>
      <c r="D1421" s="2" t="s">
        <v>314</v>
      </c>
      <c r="E1421" s="3" t="s">
        <v>13</v>
      </c>
      <c r="F1421" s="3">
        <f t="shared" si="277"/>
        <v>407</v>
      </c>
      <c r="G1421" s="37">
        <v>407</v>
      </c>
      <c r="H1421" s="37"/>
      <c r="I1421" s="3">
        <f t="shared" si="278"/>
        <v>420</v>
      </c>
      <c r="J1421" s="37">
        <v>420</v>
      </c>
      <c r="K1421" s="37"/>
    </row>
    <row r="1422" spans="1:11" ht="93" customHeight="1">
      <c r="A1422" s="2" t="s">
        <v>21</v>
      </c>
      <c r="B1422" s="3"/>
      <c r="C1422" s="3" t="s">
        <v>308</v>
      </c>
      <c r="D1422" s="2" t="s">
        <v>314</v>
      </c>
      <c r="E1422" s="3" t="s">
        <v>14</v>
      </c>
      <c r="F1422" s="3">
        <f t="shared" si="277"/>
        <v>140</v>
      </c>
      <c r="G1422" s="37">
        <v>140</v>
      </c>
      <c r="H1422" s="37"/>
      <c r="I1422" s="3">
        <f t="shared" si="278"/>
        <v>114</v>
      </c>
      <c r="J1422" s="37">
        <v>114</v>
      </c>
      <c r="K1422" s="37"/>
    </row>
    <row r="1423" spans="1:11" ht="45.75" customHeight="1">
      <c r="A1423" s="2" t="s">
        <v>17</v>
      </c>
      <c r="B1423" s="3"/>
      <c r="C1423" s="3" t="s">
        <v>308</v>
      </c>
      <c r="D1423" s="2" t="s">
        <v>314</v>
      </c>
      <c r="E1423" s="3" t="s">
        <v>16</v>
      </c>
      <c r="F1423" s="3">
        <f t="shared" si="277"/>
        <v>5</v>
      </c>
      <c r="G1423" s="37">
        <v>5</v>
      </c>
      <c r="H1423" s="37"/>
      <c r="I1423" s="3">
        <f t="shared" si="278"/>
        <v>5</v>
      </c>
      <c r="J1423" s="37">
        <v>5</v>
      </c>
      <c r="K1423" s="37"/>
    </row>
    <row r="1424" spans="1:11" ht="118.5" customHeight="1">
      <c r="A1424" s="5" t="s">
        <v>421</v>
      </c>
      <c r="B1424" s="5" t="s">
        <v>422</v>
      </c>
      <c r="C1424" s="5"/>
      <c r="D1424" s="5"/>
      <c r="E1424" s="5"/>
      <c r="F1424" s="1">
        <f t="shared" si="277"/>
        <v>4054</v>
      </c>
      <c r="G1424" s="10">
        <f>G1425+G1438</f>
        <v>4054</v>
      </c>
      <c r="H1424" s="10">
        <f>H1425+H1438</f>
        <v>0</v>
      </c>
      <c r="I1424" s="1">
        <f t="shared" si="278"/>
        <v>4068</v>
      </c>
      <c r="J1424" s="10">
        <f>J1425+J1438</f>
        <v>4068</v>
      </c>
      <c r="K1424" s="10">
        <f>K1425+K1438</f>
        <v>0</v>
      </c>
    </row>
    <row r="1425" spans="1:11" ht="33">
      <c r="A1425" s="5" t="s">
        <v>1098</v>
      </c>
      <c r="B1425" s="5"/>
      <c r="C1425" s="5" t="s">
        <v>244</v>
      </c>
      <c r="D1425" s="5"/>
      <c r="E1425" s="5"/>
      <c r="F1425" s="1">
        <f>SUM(G1425:H1425)</f>
        <v>3369</v>
      </c>
      <c r="G1425" s="10">
        <f>SUM(G1426,G1433)</f>
        <v>3369</v>
      </c>
      <c r="H1425" s="10">
        <f>SUM(H1426,H1433)</f>
        <v>0</v>
      </c>
      <c r="I1425" s="1">
        <f>SUM(J1425:K1425)</f>
        <v>3381</v>
      </c>
      <c r="J1425" s="10">
        <f>SUM(J1426,J1433)</f>
        <v>3381</v>
      </c>
      <c r="K1425" s="10">
        <f>SUM(K1426,K1433)</f>
        <v>0</v>
      </c>
    </row>
    <row r="1426" spans="1:11" ht="201" customHeight="1">
      <c r="A1426" s="5" t="s">
        <v>260</v>
      </c>
      <c r="B1426" s="5"/>
      <c r="C1426" s="5" t="s">
        <v>261</v>
      </c>
      <c r="D1426" s="5"/>
      <c r="E1426" s="5"/>
      <c r="F1426" s="1">
        <f>SUM(G1426:H1426)</f>
        <v>2789</v>
      </c>
      <c r="G1426" s="10">
        <f>SUM(G1429)</f>
        <v>2789</v>
      </c>
      <c r="H1426" s="10">
        <f>SUM(H1429)</f>
        <v>0</v>
      </c>
      <c r="I1426" s="1">
        <f>SUM(J1426:K1426)</f>
        <v>2797</v>
      </c>
      <c r="J1426" s="10">
        <f>SUM(J1429)</f>
        <v>2797</v>
      </c>
      <c r="K1426" s="10">
        <f>SUM(K1429)</f>
        <v>0</v>
      </c>
    </row>
    <row r="1427" spans="1:11" ht="34.5" customHeight="1">
      <c r="A1427" s="6" t="s">
        <v>172</v>
      </c>
      <c r="B1427" s="5"/>
      <c r="C1427" s="5" t="s">
        <v>261</v>
      </c>
      <c r="D1427" s="5" t="s">
        <v>173</v>
      </c>
      <c r="E1427" s="5"/>
      <c r="F1427" s="1">
        <f>G1427+H1427</f>
        <v>2789</v>
      </c>
      <c r="G1427" s="10">
        <f>G1428</f>
        <v>2789</v>
      </c>
      <c r="H1427" s="10">
        <f>H1428</f>
        <v>0</v>
      </c>
      <c r="I1427" s="1">
        <f>J1427+K1427</f>
        <v>2797</v>
      </c>
      <c r="J1427" s="10">
        <f>J1428</f>
        <v>2797</v>
      </c>
      <c r="K1427" s="10">
        <f>K1428</f>
        <v>0</v>
      </c>
    </row>
    <row r="1428" spans="1:11" ht="118.5" customHeight="1">
      <c r="A1428" s="6" t="s">
        <v>174</v>
      </c>
      <c r="B1428" s="5"/>
      <c r="C1428" s="5" t="s">
        <v>261</v>
      </c>
      <c r="D1428" s="5" t="s">
        <v>175</v>
      </c>
      <c r="E1428" s="5"/>
      <c r="F1428" s="1">
        <f>G1428+H1428</f>
        <v>2789</v>
      </c>
      <c r="G1428" s="10">
        <f>G1429</f>
        <v>2789</v>
      </c>
      <c r="H1428" s="10">
        <f>H1429</f>
        <v>0</v>
      </c>
      <c r="I1428" s="1">
        <f>J1428+K1428</f>
        <v>2797</v>
      </c>
      <c r="J1428" s="10">
        <f>J1429</f>
        <v>2797</v>
      </c>
      <c r="K1428" s="10">
        <f>K1429</f>
        <v>0</v>
      </c>
    </row>
    <row r="1429" spans="1:11" ht="73.5" customHeight="1">
      <c r="A1429" s="2" t="s">
        <v>400</v>
      </c>
      <c r="B1429" s="2"/>
      <c r="C1429" s="2" t="s">
        <v>261</v>
      </c>
      <c r="D1429" s="2" t="s">
        <v>176</v>
      </c>
      <c r="E1429" s="2"/>
      <c r="F1429" s="3">
        <f>SUM(G1429:H1429)</f>
        <v>2789</v>
      </c>
      <c r="G1429" s="37">
        <f>SUM(G1430:G1432)</f>
        <v>2789</v>
      </c>
      <c r="H1429" s="37">
        <f>SUM(H1430:H1432)</f>
        <v>0</v>
      </c>
      <c r="I1429" s="3">
        <f>SUM(J1429:K1429)</f>
        <v>2797</v>
      </c>
      <c r="J1429" s="37">
        <f>SUM(J1430:J1432)</f>
        <v>2797</v>
      </c>
      <c r="K1429" s="37">
        <f>SUM(K1430:K1432)</f>
        <v>0</v>
      </c>
    </row>
    <row r="1430" spans="1:11" ht="225" customHeight="1">
      <c r="A1430" s="7" t="s">
        <v>20</v>
      </c>
      <c r="B1430" s="2"/>
      <c r="C1430" s="2" t="s">
        <v>261</v>
      </c>
      <c r="D1430" s="2" t="s">
        <v>176</v>
      </c>
      <c r="E1430" s="2" t="s">
        <v>13</v>
      </c>
      <c r="F1430" s="3">
        <f>SUM(G1430:H1430)</f>
        <v>2415</v>
      </c>
      <c r="G1430" s="37">
        <v>2415</v>
      </c>
      <c r="H1430" s="37"/>
      <c r="I1430" s="3">
        <f>SUM(J1430:K1430)</f>
        <v>2440</v>
      </c>
      <c r="J1430" s="37">
        <v>2440</v>
      </c>
      <c r="K1430" s="37"/>
    </row>
    <row r="1431" spans="1:11" ht="93" customHeight="1">
      <c r="A1431" s="2" t="s">
        <v>21</v>
      </c>
      <c r="B1431" s="2"/>
      <c r="C1431" s="2" t="s">
        <v>261</v>
      </c>
      <c r="D1431" s="2" t="s">
        <v>176</v>
      </c>
      <c r="E1431" s="2" t="s">
        <v>14</v>
      </c>
      <c r="F1431" s="3">
        <f>SUM(G1431:H1431)</f>
        <v>338</v>
      </c>
      <c r="G1431" s="37">
        <v>338</v>
      </c>
      <c r="H1431" s="37"/>
      <c r="I1431" s="3">
        <f>SUM(J1431:K1431)</f>
        <v>321</v>
      </c>
      <c r="J1431" s="37">
        <v>321</v>
      </c>
      <c r="K1431" s="37"/>
    </row>
    <row r="1432" spans="1:11" ht="42" customHeight="1">
      <c r="A1432" s="2" t="s">
        <v>17</v>
      </c>
      <c r="B1432" s="2"/>
      <c r="C1432" s="2" t="s">
        <v>261</v>
      </c>
      <c r="D1432" s="2" t="s">
        <v>176</v>
      </c>
      <c r="E1432" s="2" t="s">
        <v>16</v>
      </c>
      <c r="F1432" s="3">
        <f>SUM(G1432:H1432)</f>
        <v>36</v>
      </c>
      <c r="G1432" s="37">
        <v>36</v>
      </c>
      <c r="H1432" s="37"/>
      <c r="I1432" s="3">
        <f>SUM(J1432:K1432)</f>
        <v>36</v>
      </c>
      <c r="J1432" s="37">
        <v>36</v>
      </c>
      <c r="K1432" s="37"/>
    </row>
    <row r="1433" spans="1:11" ht="59.25" customHeight="1">
      <c r="A1433" s="5" t="s">
        <v>1099</v>
      </c>
      <c r="B1433" s="5"/>
      <c r="C1433" s="5" t="s">
        <v>246</v>
      </c>
      <c r="D1433" s="5"/>
      <c r="E1433" s="5"/>
      <c r="F1433" s="1">
        <f>SUM(G1433:H1433)</f>
        <v>580</v>
      </c>
      <c r="G1433" s="10">
        <f>SUM(G1436)</f>
        <v>580</v>
      </c>
      <c r="H1433" s="10">
        <f>SUM(H1436)</f>
        <v>0</v>
      </c>
      <c r="I1433" s="1">
        <f>SUM(J1433:K1433)</f>
        <v>584</v>
      </c>
      <c r="J1433" s="10">
        <f>SUM(J1436)</f>
        <v>584</v>
      </c>
      <c r="K1433" s="10">
        <f>SUM(K1436)</f>
        <v>0</v>
      </c>
    </row>
    <row r="1434" spans="1:11" ht="30.75" customHeight="1">
      <c r="A1434" s="6" t="s">
        <v>172</v>
      </c>
      <c r="B1434" s="5"/>
      <c r="C1434" s="5" t="s">
        <v>246</v>
      </c>
      <c r="D1434" s="5" t="s">
        <v>173</v>
      </c>
      <c r="E1434" s="5"/>
      <c r="F1434" s="1">
        <f>G1434+H1434</f>
        <v>580</v>
      </c>
      <c r="G1434" s="10">
        <f>G1435</f>
        <v>580</v>
      </c>
      <c r="H1434" s="10">
        <f>H1435</f>
        <v>0</v>
      </c>
      <c r="I1434" s="1">
        <f>J1434+K1434</f>
        <v>584</v>
      </c>
      <c r="J1434" s="10">
        <f>J1435</f>
        <v>584</v>
      </c>
      <c r="K1434" s="10">
        <f>K1435</f>
        <v>0</v>
      </c>
    </row>
    <row r="1435" spans="1:11" ht="119.25" customHeight="1">
      <c r="A1435" s="6" t="s">
        <v>174</v>
      </c>
      <c r="B1435" s="5"/>
      <c r="C1435" s="5" t="s">
        <v>246</v>
      </c>
      <c r="D1435" s="5" t="s">
        <v>175</v>
      </c>
      <c r="E1435" s="5"/>
      <c r="F1435" s="1">
        <f>G1435+H1435</f>
        <v>580</v>
      </c>
      <c r="G1435" s="10">
        <f>G1436</f>
        <v>580</v>
      </c>
      <c r="H1435" s="10">
        <f>H1436</f>
        <v>0</v>
      </c>
      <c r="I1435" s="1">
        <f>J1435+K1435</f>
        <v>584</v>
      </c>
      <c r="J1435" s="10">
        <f>J1436</f>
        <v>584</v>
      </c>
      <c r="K1435" s="10">
        <f>K1436</f>
        <v>0</v>
      </c>
    </row>
    <row r="1436" spans="1:11" ht="96" customHeight="1">
      <c r="A1436" s="2" t="s">
        <v>42</v>
      </c>
      <c r="B1436" s="2"/>
      <c r="C1436" s="2" t="s">
        <v>246</v>
      </c>
      <c r="D1436" s="2" t="s">
        <v>190</v>
      </c>
      <c r="E1436" s="2"/>
      <c r="F1436" s="3">
        <f t="shared" ref="F1436:F1452" si="289">SUM(G1436:H1436)</f>
        <v>580</v>
      </c>
      <c r="G1436" s="37">
        <f>SUM(G1437)</f>
        <v>580</v>
      </c>
      <c r="H1436" s="37">
        <f>SUM(H1437)</f>
        <v>0</v>
      </c>
      <c r="I1436" s="3">
        <f t="shared" ref="I1436:I1452" si="290">SUM(J1436:K1436)</f>
        <v>584</v>
      </c>
      <c r="J1436" s="37">
        <f>SUM(J1437)</f>
        <v>584</v>
      </c>
      <c r="K1436" s="37">
        <f>SUM(K1437)</f>
        <v>0</v>
      </c>
    </row>
    <row r="1437" spans="1:11" ht="208.5" customHeight="1">
      <c r="A1437" s="7" t="s">
        <v>20</v>
      </c>
      <c r="B1437" s="2"/>
      <c r="C1437" s="2" t="s">
        <v>246</v>
      </c>
      <c r="D1437" s="2" t="s">
        <v>190</v>
      </c>
      <c r="E1437" s="2" t="s">
        <v>13</v>
      </c>
      <c r="F1437" s="3">
        <f t="shared" si="289"/>
        <v>580</v>
      </c>
      <c r="G1437" s="37">
        <v>580</v>
      </c>
      <c r="H1437" s="37"/>
      <c r="I1437" s="3">
        <f t="shared" si="290"/>
        <v>584</v>
      </c>
      <c r="J1437" s="37">
        <v>584</v>
      </c>
      <c r="K1437" s="37"/>
    </row>
    <row r="1438" spans="1:11" ht="60.75" customHeight="1">
      <c r="A1438" s="5" t="s">
        <v>177</v>
      </c>
      <c r="B1438" s="1"/>
      <c r="C1438" s="1" t="s">
        <v>178</v>
      </c>
      <c r="D1438" s="1"/>
      <c r="E1438" s="3"/>
      <c r="F1438" s="1">
        <f t="shared" si="289"/>
        <v>685</v>
      </c>
      <c r="G1438" s="10">
        <f>G1439</f>
        <v>685</v>
      </c>
      <c r="H1438" s="10">
        <f>H1439</f>
        <v>0</v>
      </c>
      <c r="I1438" s="1">
        <f t="shared" si="290"/>
        <v>687</v>
      </c>
      <c r="J1438" s="10">
        <f>J1439</f>
        <v>687</v>
      </c>
      <c r="K1438" s="10">
        <f>K1439</f>
        <v>0</v>
      </c>
    </row>
    <row r="1439" spans="1:11" ht="27.75" customHeight="1">
      <c r="A1439" s="22" t="s">
        <v>307</v>
      </c>
      <c r="B1439" s="1"/>
      <c r="C1439" s="1" t="s">
        <v>308</v>
      </c>
      <c r="D1439" s="1"/>
      <c r="E1439" s="1"/>
      <c r="F1439" s="1">
        <f t="shared" si="289"/>
        <v>685</v>
      </c>
      <c r="G1439" s="10">
        <f>G1445+G1440</f>
        <v>685</v>
      </c>
      <c r="H1439" s="10">
        <f t="shared" ref="H1439" si="291">H1445+H1440</f>
        <v>0</v>
      </c>
      <c r="I1439" s="10">
        <f>SUM(J1439:K1439)</f>
        <v>687</v>
      </c>
      <c r="J1439" s="10">
        <f t="shared" ref="J1439" si="292">J1445+J1440</f>
        <v>687</v>
      </c>
      <c r="K1439" s="10">
        <f>K1448</f>
        <v>0</v>
      </c>
    </row>
    <row r="1440" spans="1:11" ht="231.75" customHeight="1">
      <c r="A1440" s="41" t="s">
        <v>277</v>
      </c>
      <c r="B1440" s="42"/>
      <c r="C1440" s="42" t="s">
        <v>308</v>
      </c>
      <c r="D1440" s="42" t="s">
        <v>278</v>
      </c>
      <c r="E1440" s="42"/>
      <c r="F1440" s="1">
        <f>G1440+H1440</f>
        <v>177</v>
      </c>
      <c r="G1440" s="10">
        <f>G1441</f>
        <v>177</v>
      </c>
      <c r="H1440" s="10">
        <f>H1441</f>
        <v>0</v>
      </c>
      <c r="I1440" s="1">
        <f>J1440+K1440</f>
        <v>183</v>
      </c>
      <c r="J1440" s="10">
        <f>J1441</f>
        <v>183</v>
      </c>
      <c r="K1440" s="10">
        <f>K1441</f>
        <v>0</v>
      </c>
    </row>
    <row r="1441" spans="1:11" ht="116.25" customHeight="1">
      <c r="A1441" s="41" t="s">
        <v>1042</v>
      </c>
      <c r="B1441" s="42"/>
      <c r="C1441" s="42" t="s">
        <v>308</v>
      </c>
      <c r="D1441" s="42" t="s">
        <v>1043</v>
      </c>
      <c r="E1441" s="42"/>
      <c r="F1441" s="1">
        <f>G1441+H1441</f>
        <v>177</v>
      </c>
      <c r="G1441" s="10">
        <f>G1442</f>
        <v>177</v>
      </c>
      <c r="H1441" s="10">
        <f>H1442</f>
        <v>0</v>
      </c>
      <c r="I1441" s="1">
        <f>J1441+K1441</f>
        <v>183</v>
      </c>
      <c r="J1441" s="10">
        <f>J1442</f>
        <v>183</v>
      </c>
      <c r="K1441" s="10">
        <f>K1442</f>
        <v>0</v>
      </c>
    </row>
    <row r="1442" spans="1:11" ht="159" customHeight="1">
      <c r="A1442" s="41" t="s">
        <v>1044</v>
      </c>
      <c r="B1442" s="42"/>
      <c r="C1442" s="42" t="s">
        <v>308</v>
      </c>
      <c r="D1442" s="42" t="s">
        <v>1045</v>
      </c>
      <c r="E1442" s="42"/>
      <c r="F1442" s="3">
        <f t="shared" ref="F1442:F1444" si="293">SUM(G1442:H1442)</f>
        <v>177</v>
      </c>
      <c r="G1442" s="37">
        <f>SUM(G1443)</f>
        <v>177</v>
      </c>
      <c r="H1442" s="37">
        <f>SUM(H1443)</f>
        <v>0</v>
      </c>
      <c r="I1442" s="3">
        <f t="shared" ref="I1442:I1444" si="294">SUM(J1442:K1442)</f>
        <v>183</v>
      </c>
      <c r="J1442" s="37">
        <f>SUM(J1443)</f>
        <v>183</v>
      </c>
      <c r="K1442" s="37">
        <f>SUM(K1443)</f>
        <v>0</v>
      </c>
    </row>
    <row r="1443" spans="1:11" ht="53.25" customHeight="1">
      <c r="A1443" s="49" t="s">
        <v>371</v>
      </c>
      <c r="B1443" s="42"/>
      <c r="C1443" s="43" t="s">
        <v>308</v>
      </c>
      <c r="D1443" s="43" t="s">
        <v>1046</v>
      </c>
      <c r="E1443" s="47"/>
      <c r="F1443" s="3">
        <f t="shared" si="293"/>
        <v>177</v>
      </c>
      <c r="G1443" s="37">
        <f>SUM(G1444)</f>
        <v>177</v>
      </c>
      <c r="H1443" s="37">
        <f>SUM(H1444)</f>
        <v>0</v>
      </c>
      <c r="I1443" s="3">
        <f t="shared" si="294"/>
        <v>183</v>
      </c>
      <c r="J1443" s="37">
        <f>SUM(J1444)</f>
        <v>183</v>
      </c>
      <c r="K1443" s="37">
        <f>SUM(K1444)</f>
        <v>0</v>
      </c>
    </row>
    <row r="1444" spans="1:11" ht="207" customHeight="1">
      <c r="A1444" s="44" t="s">
        <v>20</v>
      </c>
      <c r="B1444" s="47"/>
      <c r="C1444" s="47" t="s">
        <v>308</v>
      </c>
      <c r="D1444" s="43" t="s">
        <v>1046</v>
      </c>
      <c r="E1444" s="47">
        <v>100</v>
      </c>
      <c r="F1444" s="3">
        <f t="shared" si="293"/>
        <v>177</v>
      </c>
      <c r="G1444" s="37">
        <v>177</v>
      </c>
      <c r="H1444" s="10"/>
      <c r="I1444" s="3">
        <f t="shared" si="294"/>
        <v>183</v>
      </c>
      <c r="J1444" s="37">
        <v>183</v>
      </c>
      <c r="K1444" s="10"/>
    </row>
    <row r="1445" spans="1:11" ht="130.5" customHeight="1">
      <c r="A1445" s="8" t="s">
        <v>309</v>
      </c>
      <c r="B1445" s="5"/>
      <c r="C1445" s="5" t="s">
        <v>308</v>
      </c>
      <c r="D1445" s="5" t="s">
        <v>300</v>
      </c>
      <c r="E1445" s="5"/>
      <c r="F1445" s="1">
        <f t="shared" si="289"/>
        <v>508</v>
      </c>
      <c r="G1445" s="10">
        <f>G1446</f>
        <v>508</v>
      </c>
      <c r="H1445" s="10">
        <f>H1446</f>
        <v>0</v>
      </c>
      <c r="I1445" s="1">
        <f t="shared" si="290"/>
        <v>504</v>
      </c>
      <c r="J1445" s="10">
        <f>J1446</f>
        <v>504</v>
      </c>
      <c r="K1445" s="10">
        <f>K1446</f>
        <v>0</v>
      </c>
    </row>
    <row r="1446" spans="1:11" ht="114.75" customHeight="1">
      <c r="A1446" s="8" t="s">
        <v>310</v>
      </c>
      <c r="B1446" s="5"/>
      <c r="C1446" s="5" t="s">
        <v>308</v>
      </c>
      <c r="D1446" s="5" t="s">
        <v>302</v>
      </c>
      <c r="E1446" s="5"/>
      <c r="F1446" s="1">
        <f t="shared" si="289"/>
        <v>508</v>
      </c>
      <c r="G1446" s="10">
        <f>G1447</f>
        <v>508</v>
      </c>
      <c r="H1446" s="10">
        <f>H1448</f>
        <v>0</v>
      </c>
      <c r="I1446" s="1">
        <f t="shared" si="290"/>
        <v>504</v>
      </c>
      <c r="J1446" s="10">
        <f>J1447</f>
        <v>504</v>
      </c>
      <c r="K1446" s="10">
        <f>K1448</f>
        <v>0</v>
      </c>
    </row>
    <row r="1447" spans="1:11" ht="168.75" customHeight="1">
      <c r="A1447" s="8" t="s">
        <v>311</v>
      </c>
      <c r="B1447" s="5"/>
      <c r="C1447" s="5" t="s">
        <v>308</v>
      </c>
      <c r="D1447" s="5" t="s">
        <v>312</v>
      </c>
      <c r="E1447" s="5"/>
      <c r="F1447" s="1">
        <f t="shared" si="289"/>
        <v>508</v>
      </c>
      <c r="G1447" s="10">
        <f>G1448</f>
        <v>508</v>
      </c>
      <c r="H1447" s="10">
        <f>H1448</f>
        <v>0</v>
      </c>
      <c r="I1447" s="1">
        <f t="shared" si="290"/>
        <v>504</v>
      </c>
      <c r="J1447" s="10">
        <f>J1448</f>
        <v>504</v>
      </c>
      <c r="K1447" s="10">
        <f>K1448</f>
        <v>0</v>
      </c>
    </row>
    <row r="1448" spans="1:11" ht="48.75" customHeight="1">
      <c r="A1448" s="19" t="s">
        <v>371</v>
      </c>
      <c r="B1448" s="5"/>
      <c r="C1448" s="2" t="s">
        <v>308</v>
      </c>
      <c r="D1448" s="2" t="s">
        <v>314</v>
      </c>
      <c r="E1448" s="2"/>
      <c r="F1448" s="3">
        <f t="shared" si="289"/>
        <v>508</v>
      </c>
      <c r="G1448" s="37">
        <f>G1449+G1450+G1451</f>
        <v>508</v>
      </c>
      <c r="H1448" s="37">
        <f>H1449+H1450+H1451</f>
        <v>0</v>
      </c>
      <c r="I1448" s="3">
        <f t="shared" si="290"/>
        <v>504</v>
      </c>
      <c r="J1448" s="37">
        <f>J1449+J1450+J1451</f>
        <v>504</v>
      </c>
      <c r="K1448" s="37">
        <f>K1449+K1450+K1451</f>
        <v>0</v>
      </c>
    </row>
    <row r="1449" spans="1:11" ht="214.5" customHeight="1">
      <c r="A1449" s="7" t="s">
        <v>20</v>
      </c>
      <c r="B1449" s="3"/>
      <c r="C1449" s="3" t="s">
        <v>308</v>
      </c>
      <c r="D1449" s="2" t="s">
        <v>314</v>
      </c>
      <c r="E1449" s="3" t="s">
        <v>13</v>
      </c>
      <c r="F1449" s="3">
        <f t="shared" si="289"/>
        <v>407</v>
      </c>
      <c r="G1449" s="37">
        <v>407</v>
      </c>
      <c r="H1449" s="37"/>
      <c r="I1449" s="3">
        <f t="shared" si="290"/>
        <v>413</v>
      </c>
      <c r="J1449" s="37">
        <v>413</v>
      </c>
      <c r="K1449" s="37"/>
    </row>
    <row r="1450" spans="1:11" ht="103.5" customHeight="1">
      <c r="A1450" s="2" t="s">
        <v>21</v>
      </c>
      <c r="B1450" s="3"/>
      <c r="C1450" s="3" t="s">
        <v>308</v>
      </c>
      <c r="D1450" s="2" t="s">
        <v>314</v>
      </c>
      <c r="E1450" s="3" t="s">
        <v>14</v>
      </c>
      <c r="F1450" s="3">
        <f t="shared" si="289"/>
        <v>96</v>
      </c>
      <c r="G1450" s="37">
        <v>96</v>
      </c>
      <c r="H1450" s="37"/>
      <c r="I1450" s="3">
        <f t="shared" si="290"/>
        <v>86</v>
      </c>
      <c r="J1450" s="37">
        <v>86</v>
      </c>
      <c r="K1450" s="37"/>
    </row>
    <row r="1451" spans="1:11" ht="46.5" customHeight="1">
      <c r="A1451" s="2" t="s">
        <v>17</v>
      </c>
      <c r="B1451" s="3"/>
      <c r="C1451" s="3" t="s">
        <v>308</v>
      </c>
      <c r="D1451" s="2" t="s">
        <v>314</v>
      </c>
      <c r="E1451" s="3" t="s">
        <v>16</v>
      </c>
      <c r="F1451" s="3">
        <f t="shared" si="289"/>
        <v>5</v>
      </c>
      <c r="G1451" s="37">
        <v>5</v>
      </c>
      <c r="H1451" s="37"/>
      <c r="I1451" s="3">
        <f t="shared" si="290"/>
        <v>5</v>
      </c>
      <c r="J1451" s="37">
        <v>5</v>
      </c>
      <c r="K1451" s="37"/>
    </row>
    <row r="1452" spans="1:11" ht="114.75" customHeight="1">
      <c r="A1452" s="5" t="s">
        <v>423</v>
      </c>
      <c r="B1452" s="5" t="s">
        <v>424</v>
      </c>
      <c r="C1452" s="5"/>
      <c r="D1452" s="5"/>
      <c r="E1452" s="5"/>
      <c r="F1452" s="1">
        <f t="shared" si="289"/>
        <v>2951</v>
      </c>
      <c r="G1452" s="10">
        <f>G1453+G1466</f>
        <v>2951</v>
      </c>
      <c r="H1452" s="10">
        <f>H1453+H1466</f>
        <v>0</v>
      </c>
      <c r="I1452" s="1">
        <f t="shared" si="290"/>
        <v>2958</v>
      </c>
      <c r="J1452" s="10">
        <f>J1453+J1466</f>
        <v>2958</v>
      </c>
      <c r="K1452" s="10">
        <f>K1453+K1466</f>
        <v>0</v>
      </c>
    </row>
    <row r="1453" spans="1:11" ht="33">
      <c r="A1453" s="5" t="s">
        <v>1098</v>
      </c>
      <c r="B1453" s="5"/>
      <c r="C1453" s="5" t="s">
        <v>244</v>
      </c>
      <c r="D1453" s="5"/>
      <c r="E1453" s="5"/>
      <c r="F1453" s="1">
        <f t="shared" ref="F1453:F1480" si="295">SUM(G1453:H1453)</f>
        <v>2263</v>
      </c>
      <c r="G1453" s="10">
        <f>G1454+G1461</f>
        <v>2263</v>
      </c>
      <c r="H1453" s="10">
        <f>H1454+H1461</f>
        <v>0</v>
      </c>
      <c r="I1453" s="1">
        <f t="shared" ref="I1453:I1480" si="296">SUM(J1453:K1453)</f>
        <v>2270</v>
      </c>
      <c r="J1453" s="10">
        <f>J1454+J1461</f>
        <v>2270</v>
      </c>
      <c r="K1453" s="10">
        <f>K1454+K1461</f>
        <v>0</v>
      </c>
    </row>
    <row r="1454" spans="1:11" ht="199.5" customHeight="1">
      <c r="A1454" s="5" t="s">
        <v>260</v>
      </c>
      <c r="B1454" s="5"/>
      <c r="C1454" s="5" t="s">
        <v>261</v>
      </c>
      <c r="D1454" s="5"/>
      <c r="E1454" s="5"/>
      <c r="F1454" s="1">
        <f t="shared" si="295"/>
        <v>2011</v>
      </c>
      <c r="G1454" s="10">
        <f t="shared" ref="G1454:K1456" si="297">G1455</f>
        <v>2011</v>
      </c>
      <c r="H1454" s="10">
        <f t="shared" si="297"/>
        <v>0</v>
      </c>
      <c r="I1454" s="1">
        <f t="shared" si="296"/>
        <v>2014</v>
      </c>
      <c r="J1454" s="10">
        <f t="shared" si="297"/>
        <v>2014</v>
      </c>
      <c r="K1454" s="10">
        <f t="shared" si="297"/>
        <v>0</v>
      </c>
    </row>
    <row r="1455" spans="1:11" ht="30" customHeight="1">
      <c r="A1455" s="6" t="s">
        <v>172</v>
      </c>
      <c r="B1455" s="5"/>
      <c r="C1455" s="5" t="s">
        <v>261</v>
      </c>
      <c r="D1455" s="5" t="s">
        <v>173</v>
      </c>
      <c r="E1455" s="5"/>
      <c r="F1455" s="1">
        <f t="shared" si="295"/>
        <v>2011</v>
      </c>
      <c r="G1455" s="10">
        <f t="shared" si="297"/>
        <v>2011</v>
      </c>
      <c r="H1455" s="10">
        <f t="shared" si="297"/>
        <v>0</v>
      </c>
      <c r="I1455" s="1">
        <f t="shared" si="296"/>
        <v>2014</v>
      </c>
      <c r="J1455" s="10">
        <f t="shared" si="297"/>
        <v>2014</v>
      </c>
      <c r="K1455" s="10">
        <f t="shared" si="297"/>
        <v>0</v>
      </c>
    </row>
    <row r="1456" spans="1:11" ht="112.5" customHeight="1">
      <c r="A1456" s="6" t="s">
        <v>174</v>
      </c>
      <c r="B1456" s="5"/>
      <c r="C1456" s="5" t="s">
        <v>261</v>
      </c>
      <c r="D1456" s="5" t="s">
        <v>175</v>
      </c>
      <c r="E1456" s="5"/>
      <c r="F1456" s="1">
        <f t="shared" si="295"/>
        <v>2011</v>
      </c>
      <c r="G1456" s="10">
        <f t="shared" si="297"/>
        <v>2011</v>
      </c>
      <c r="H1456" s="10">
        <f t="shared" si="297"/>
        <v>0</v>
      </c>
      <c r="I1456" s="1">
        <f t="shared" si="296"/>
        <v>2014</v>
      </c>
      <c r="J1456" s="10">
        <f t="shared" si="297"/>
        <v>2014</v>
      </c>
      <c r="K1456" s="10">
        <f t="shared" si="297"/>
        <v>0</v>
      </c>
    </row>
    <row r="1457" spans="1:11" ht="71.25" customHeight="1">
      <c r="A1457" s="2" t="s">
        <v>400</v>
      </c>
      <c r="B1457" s="2"/>
      <c r="C1457" s="2" t="s">
        <v>261</v>
      </c>
      <c r="D1457" s="2" t="s">
        <v>176</v>
      </c>
      <c r="E1457" s="2"/>
      <c r="F1457" s="3">
        <f t="shared" si="295"/>
        <v>2011</v>
      </c>
      <c r="G1457" s="37">
        <f>SUM(G1458:G1460)</f>
        <v>2011</v>
      </c>
      <c r="H1457" s="37">
        <f>SUM(H1458:H1460)</f>
        <v>0</v>
      </c>
      <c r="I1457" s="3">
        <f t="shared" si="296"/>
        <v>2014</v>
      </c>
      <c r="J1457" s="37">
        <f>SUM(J1458:J1460)</f>
        <v>2014</v>
      </c>
      <c r="K1457" s="37">
        <f>SUM(K1458:K1460)</f>
        <v>0</v>
      </c>
    </row>
    <row r="1458" spans="1:11" ht="210.75" customHeight="1">
      <c r="A1458" s="7" t="s">
        <v>20</v>
      </c>
      <c r="B1458" s="2"/>
      <c r="C1458" s="2" t="s">
        <v>261</v>
      </c>
      <c r="D1458" s="2" t="s">
        <v>176</v>
      </c>
      <c r="E1458" s="2" t="s">
        <v>13</v>
      </c>
      <c r="F1458" s="3">
        <f t="shared" si="295"/>
        <v>1800</v>
      </c>
      <c r="G1458" s="37">
        <v>1800</v>
      </c>
      <c r="H1458" s="37"/>
      <c r="I1458" s="3">
        <f t="shared" si="296"/>
        <v>1818</v>
      </c>
      <c r="J1458" s="37">
        <v>1818</v>
      </c>
      <c r="K1458" s="37"/>
    </row>
    <row r="1459" spans="1:11" ht="93" customHeight="1">
      <c r="A1459" s="2" t="s">
        <v>21</v>
      </c>
      <c r="B1459" s="2"/>
      <c r="C1459" s="2" t="s">
        <v>261</v>
      </c>
      <c r="D1459" s="2" t="s">
        <v>176</v>
      </c>
      <c r="E1459" s="2" t="s">
        <v>14</v>
      </c>
      <c r="F1459" s="3">
        <f t="shared" si="295"/>
        <v>209</v>
      </c>
      <c r="G1459" s="37">
        <v>209</v>
      </c>
      <c r="H1459" s="37"/>
      <c r="I1459" s="3">
        <f t="shared" si="296"/>
        <v>194</v>
      </c>
      <c r="J1459" s="37">
        <v>194</v>
      </c>
      <c r="K1459" s="37"/>
    </row>
    <row r="1460" spans="1:11" ht="33">
      <c r="A1460" s="2" t="s">
        <v>17</v>
      </c>
      <c r="B1460" s="2"/>
      <c r="C1460" s="2" t="s">
        <v>261</v>
      </c>
      <c r="D1460" s="2" t="s">
        <v>176</v>
      </c>
      <c r="E1460" s="2" t="s">
        <v>16</v>
      </c>
      <c r="F1460" s="3">
        <f t="shared" si="295"/>
        <v>2</v>
      </c>
      <c r="G1460" s="37">
        <v>2</v>
      </c>
      <c r="H1460" s="37"/>
      <c r="I1460" s="3">
        <f t="shared" si="296"/>
        <v>2</v>
      </c>
      <c r="J1460" s="37">
        <v>2</v>
      </c>
      <c r="K1460" s="37"/>
    </row>
    <row r="1461" spans="1:11" ht="49.5">
      <c r="A1461" s="5" t="s">
        <v>1099</v>
      </c>
      <c r="B1461" s="5"/>
      <c r="C1461" s="5" t="s">
        <v>246</v>
      </c>
      <c r="D1461" s="5"/>
      <c r="E1461" s="5"/>
      <c r="F1461" s="1">
        <f t="shared" si="295"/>
        <v>252</v>
      </c>
      <c r="G1461" s="10">
        <f t="shared" ref="G1461:K1464" si="298">G1462</f>
        <v>252</v>
      </c>
      <c r="H1461" s="10">
        <f t="shared" si="298"/>
        <v>0</v>
      </c>
      <c r="I1461" s="1">
        <f t="shared" si="296"/>
        <v>256</v>
      </c>
      <c r="J1461" s="10">
        <f t="shared" si="298"/>
        <v>256</v>
      </c>
      <c r="K1461" s="10">
        <f t="shared" si="298"/>
        <v>0</v>
      </c>
    </row>
    <row r="1462" spans="1:11" ht="31.5" customHeight="1">
      <c r="A1462" s="6" t="s">
        <v>172</v>
      </c>
      <c r="B1462" s="5"/>
      <c r="C1462" s="5" t="s">
        <v>246</v>
      </c>
      <c r="D1462" s="5" t="s">
        <v>173</v>
      </c>
      <c r="E1462" s="5"/>
      <c r="F1462" s="1">
        <f t="shared" si="295"/>
        <v>252</v>
      </c>
      <c r="G1462" s="10">
        <f t="shared" si="298"/>
        <v>252</v>
      </c>
      <c r="H1462" s="10">
        <f t="shared" si="298"/>
        <v>0</v>
      </c>
      <c r="I1462" s="1">
        <f t="shared" si="296"/>
        <v>256</v>
      </c>
      <c r="J1462" s="10">
        <f t="shared" si="298"/>
        <v>256</v>
      </c>
      <c r="K1462" s="10">
        <f t="shared" si="298"/>
        <v>0</v>
      </c>
    </row>
    <row r="1463" spans="1:11" ht="119.25" customHeight="1">
      <c r="A1463" s="6" t="s">
        <v>174</v>
      </c>
      <c r="B1463" s="5"/>
      <c r="C1463" s="5" t="s">
        <v>246</v>
      </c>
      <c r="D1463" s="5" t="s">
        <v>175</v>
      </c>
      <c r="E1463" s="5"/>
      <c r="F1463" s="1">
        <f t="shared" si="295"/>
        <v>252</v>
      </c>
      <c r="G1463" s="10">
        <f t="shared" si="298"/>
        <v>252</v>
      </c>
      <c r="H1463" s="10">
        <f t="shared" si="298"/>
        <v>0</v>
      </c>
      <c r="I1463" s="1">
        <f t="shared" si="296"/>
        <v>256</v>
      </c>
      <c r="J1463" s="10">
        <f t="shared" si="298"/>
        <v>256</v>
      </c>
      <c r="K1463" s="10">
        <f t="shared" si="298"/>
        <v>0</v>
      </c>
    </row>
    <row r="1464" spans="1:11" ht="101.25" customHeight="1">
      <c r="A1464" s="2" t="s">
        <v>42</v>
      </c>
      <c r="B1464" s="2"/>
      <c r="C1464" s="2" t="s">
        <v>246</v>
      </c>
      <c r="D1464" s="2" t="s">
        <v>190</v>
      </c>
      <c r="E1464" s="2"/>
      <c r="F1464" s="3">
        <f t="shared" si="295"/>
        <v>252</v>
      </c>
      <c r="G1464" s="37">
        <f t="shared" si="298"/>
        <v>252</v>
      </c>
      <c r="H1464" s="37">
        <f t="shared" si="298"/>
        <v>0</v>
      </c>
      <c r="I1464" s="3">
        <f t="shared" si="296"/>
        <v>256</v>
      </c>
      <c r="J1464" s="37">
        <f t="shared" si="298"/>
        <v>256</v>
      </c>
      <c r="K1464" s="37">
        <f t="shared" si="298"/>
        <v>0</v>
      </c>
    </row>
    <row r="1465" spans="1:11" ht="218.25" customHeight="1">
      <c r="A1465" s="7" t="s">
        <v>20</v>
      </c>
      <c r="B1465" s="2"/>
      <c r="C1465" s="2" t="s">
        <v>246</v>
      </c>
      <c r="D1465" s="2" t="s">
        <v>190</v>
      </c>
      <c r="E1465" s="2" t="s">
        <v>13</v>
      </c>
      <c r="F1465" s="3">
        <f t="shared" si="295"/>
        <v>252</v>
      </c>
      <c r="G1465" s="37">
        <v>252</v>
      </c>
      <c r="H1465" s="37"/>
      <c r="I1465" s="3">
        <f t="shared" si="296"/>
        <v>256</v>
      </c>
      <c r="J1465" s="37">
        <v>256</v>
      </c>
      <c r="K1465" s="37"/>
    </row>
    <row r="1466" spans="1:11" ht="60.75" customHeight="1">
      <c r="A1466" s="5" t="s">
        <v>177</v>
      </c>
      <c r="B1466" s="1"/>
      <c r="C1466" s="1" t="s">
        <v>178</v>
      </c>
      <c r="D1466" s="1"/>
      <c r="E1466" s="3"/>
      <c r="F1466" s="1">
        <f t="shared" si="295"/>
        <v>688</v>
      </c>
      <c r="G1466" s="10">
        <f>G1467</f>
        <v>688</v>
      </c>
      <c r="H1466" s="10">
        <f>H1467</f>
        <v>0</v>
      </c>
      <c r="I1466" s="1">
        <f t="shared" si="296"/>
        <v>688</v>
      </c>
      <c r="J1466" s="10">
        <f>J1467</f>
        <v>688</v>
      </c>
      <c r="K1466" s="10">
        <f>K1467</f>
        <v>0</v>
      </c>
    </row>
    <row r="1467" spans="1:11" ht="34.5" customHeight="1">
      <c r="A1467" s="22" t="s">
        <v>307</v>
      </c>
      <c r="B1467" s="1"/>
      <c r="C1467" s="1" t="s">
        <v>308</v>
      </c>
      <c r="D1467" s="1"/>
      <c r="E1467" s="1"/>
      <c r="F1467" s="1">
        <f t="shared" ref="F1467" si="299">SUM(G1467:H1467)</f>
        <v>688</v>
      </c>
      <c r="G1467" s="10">
        <f>G1473+G1468</f>
        <v>688</v>
      </c>
      <c r="H1467" s="10">
        <f t="shared" ref="H1467" si="300">H1473+H1468</f>
        <v>0</v>
      </c>
      <c r="I1467" s="10">
        <f>SUM(J1467:K1467)</f>
        <v>688</v>
      </c>
      <c r="J1467" s="10">
        <f t="shared" ref="J1467" si="301">J1473+J1468</f>
        <v>688</v>
      </c>
      <c r="K1467" s="10">
        <f>K1476</f>
        <v>0</v>
      </c>
    </row>
    <row r="1468" spans="1:11" ht="234" customHeight="1">
      <c r="A1468" s="41" t="s">
        <v>277</v>
      </c>
      <c r="B1468" s="42"/>
      <c r="C1468" s="42" t="s">
        <v>308</v>
      </c>
      <c r="D1468" s="42" t="s">
        <v>278</v>
      </c>
      <c r="E1468" s="42"/>
      <c r="F1468" s="1">
        <f>G1468+H1468</f>
        <v>177</v>
      </c>
      <c r="G1468" s="10">
        <f>G1469</f>
        <v>177</v>
      </c>
      <c r="H1468" s="10">
        <f>H1469</f>
        <v>0</v>
      </c>
      <c r="I1468" s="1">
        <f>J1468+K1468</f>
        <v>183</v>
      </c>
      <c r="J1468" s="10">
        <f>J1469</f>
        <v>183</v>
      </c>
      <c r="K1468" s="10">
        <f>K1469</f>
        <v>0</v>
      </c>
    </row>
    <row r="1469" spans="1:11" ht="117" customHeight="1">
      <c r="A1469" s="41" t="s">
        <v>1042</v>
      </c>
      <c r="B1469" s="42"/>
      <c r="C1469" s="42" t="s">
        <v>308</v>
      </c>
      <c r="D1469" s="42" t="s">
        <v>1043</v>
      </c>
      <c r="E1469" s="42"/>
      <c r="F1469" s="1">
        <f>G1469+H1469</f>
        <v>177</v>
      </c>
      <c r="G1469" s="10">
        <f>G1470</f>
        <v>177</v>
      </c>
      <c r="H1469" s="10">
        <f>H1470</f>
        <v>0</v>
      </c>
      <c r="I1469" s="1">
        <f>J1469+K1469</f>
        <v>183</v>
      </c>
      <c r="J1469" s="10">
        <f>J1470</f>
        <v>183</v>
      </c>
      <c r="K1469" s="10">
        <f>K1470</f>
        <v>0</v>
      </c>
    </row>
    <row r="1470" spans="1:11" ht="150.75" customHeight="1">
      <c r="A1470" s="41" t="s">
        <v>1044</v>
      </c>
      <c r="B1470" s="42"/>
      <c r="C1470" s="42" t="s">
        <v>308</v>
      </c>
      <c r="D1470" s="42" t="s">
        <v>1045</v>
      </c>
      <c r="E1470" s="42"/>
      <c r="F1470" s="3">
        <f t="shared" ref="F1470:F1472" si="302">SUM(G1470:H1470)</f>
        <v>177</v>
      </c>
      <c r="G1470" s="37">
        <f>SUM(G1471)</f>
        <v>177</v>
      </c>
      <c r="H1470" s="37">
        <f>SUM(H1471)</f>
        <v>0</v>
      </c>
      <c r="I1470" s="3">
        <f t="shared" ref="I1470:I1472" si="303">SUM(J1470:K1470)</f>
        <v>183</v>
      </c>
      <c r="J1470" s="37">
        <f>SUM(J1471)</f>
        <v>183</v>
      </c>
      <c r="K1470" s="37">
        <f>SUM(K1471)</f>
        <v>0</v>
      </c>
    </row>
    <row r="1471" spans="1:11" ht="51" customHeight="1">
      <c r="A1471" s="49" t="s">
        <v>371</v>
      </c>
      <c r="B1471" s="42"/>
      <c r="C1471" s="43" t="s">
        <v>308</v>
      </c>
      <c r="D1471" s="43" t="s">
        <v>1046</v>
      </c>
      <c r="E1471" s="47"/>
      <c r="F1471" s="3">
        <f t="shared" si="302"/>
        <v>177</v>
      </c>
      <c r="G1471" s="37">
        <f>SUM(G1472)</f>
        <v>177</v>
      </c>
      <c r="H1471" s="37">
        <f>SUM(H1472)</f>
        <v>0</v>
      </c>
      <c r="I1471" s="3">
        <f t="shared" si="303"/>
        <v>183</v>
      </c>
      <c r="J1471" s="37">
        <f>SUM(J1472)</f>
        <v>183</v>
      </c>
      <c r="K1471" s="37">
        <f>SUM(K1472)</f>
        <v>0</v>
      </c>
    </row>
    <row r="1472" spans="1:11" ht="220.5" customHeight="1">
      <c r="A1472" s="44" t="s">
        <v>20</v>
      </c>
      <c r="B1472" s="47"/>
      <c r="C1472" s="47" t="s">
        <v>308</v>
      </c>
      <c r="D1472" s="43" t="s">
        <v>1046</v>
      </c>
      <c r="E1472" s="47">
        <v>100</v>
      </c>
      <c r="F1472" s="3">
        <f t="shared" si="302"/>
        <v>177</v>
      </c>
      <c r="G1472" s="37">
        <v>177</v>
      </c>
      <c r="H1472" s="10"/>
      <c r="I1472" s="3">
        <f t="shared" si="303"/>
        <v>183</v>
      </c>
      <c r="J1472" s="37">
        <v>183</v>
      </c>
      <c r="K1472" s="10"/>
    </row>
    <row r="1473" spans="1:11" ht="125.25" customHeight="1">
      <c r="A1473" s="8" t="s">
        <v>309</v>
      </c>
      <c r="B1473" s="5"/>
      <c r="C1473" s="5" t="s">
        <v>308</v>
      </c>
      <c r="D1473" s="5" t="s">
        <v>300</v>
      </c>
      <c r="E1473" s="5"/>
      <c r="F1473" s="1">
        <f t="shared" si="295"/>
        <v>511</v>
      </c>
      <c r="G1473" s="10">
        <f t="shared" ref="G1473:K1475" si="304">G1474</f>
        <v>511</v>
      </c>
      <c r="H1473" s="10">
        <f t="shared" si="304"/>
        <v>0</v>
      </c>
      <c r="I1473" s="1">
        <f t="shared" si="296"/>
        <v>505</v>
      </c>
      <c r="J1473" s="10">
        <f t="shared" si="304"/>
        <v>505</v>
      </c>
      <c r="K1473" s="10">
        <f t="shared" si="304"/>
        <v>0</v>
      </c>
    </row>
    <row r="1474" spans="1:11" ht="114" customHeight="1">
      <c r="A1474" s="8" t="s">
        <v>310</v>
      </c>
      <c r="B1474" s="5"/>
      <c r="C1474" s="5" t="s">
        <v>308</v>
      </c>
      <c r="D1474" s="5" t="s">
        <v>302</v>
      </c>
      <c r="E1474" s="5"/>
      <c r="F1474" s="1">
        <f t="shared" si="295"/>
        <v>511</v>
      </c>
      <c r="G1474" s="10">
        <f t="shared" si="304"/>
        <v>511</v>
      </c>
      <c r="H1474" s="10">
        <f t="shared" si="304"/>
        <v>0</v>
      </c>
      <c r="I1474" s="1">
        <f t="shared" si="296"/>
        <v>505</v>
      </c>
      <c r="J1474" s="10">
        <f t="shared" si="304"/>
        <v>505</v>
      </c>
      <c r="K1474" s="10">
        <f t="shared" si="304"/>
        <v>0</v>
      </c>
    </row>
    <row r="1475" spans="1:11" ht="165.75" customHeight="1">
      <c r="A1475" s="8" t="s">
        <v>311</v>
      </c>
      <c r="B1475" s="5"/>
      <c r="C1475" s="5" t="s">
        <v>308</v>
      </c>
      <c r="D1475" s="5" t="s">
        <v>312</v>
      </c>
      <c r="E1475" s="5"/>
      <c r="F1475" s="1">
        <f t="shared" si="295"/>
        <v>511</v>
      </c>
      <c r="G1475" s="10">
        <f t="shared" si="304"/>
        <v>511</v>
      </c>
      <c r="H1475" s="10">
        <f t="shared" si="304"/>
        <v>0</v>
      </c>
      <c r="I1475" s="1">
        <f t="shared" si="296"/>
        <v>505</v>
      </c>
      <c r="J1475" s="10">
        <f t="shared" si="304"/>
        <v>505</v>
      </c>
      <c r="K1475" s="10">
        <f t="shared" si="304"/>
        <v>0</v>
      </c>
    </row>
    <row r="1476" spans="1:11" ht="48.75" customHeight="1">
      <c r="A1476" s="19" t="s">
        <v>371</v>
      </c>
      <c r="B1476" s="5"/>
      <c r="C1476" s="2" t="s">
        <v>308</v>
      </c>
      <c r="D1476" s="2" t="s">
        <v>314</v>
      </c>
      <c r="E1476" s="2"/>
      <c r="F1476" s="3">
        <f t="shared" si="295"/>
        <v>511</v>
      </c>
      <c r="G1476" s="37">
        <f>SUM(G1477:G1479)</f>
        <v>511</v>
      </c>
      <c r="H1476" s="37">
        <f>SUM(H1477:H1479)</f>
        <v>0</v>
      </c>
      <c r="I1476" s="3">
        <f t="shared" si="296"/>
        <v>505</v>
      </c>
      <c r="J1476" s="37">
        <f>SUM(J1477:J1479)</f>
        <v>505</v>
      </c>
      <c r="K1476" s="37">
        <f>SUM(K1477:K1479)</f>
        <v>0</v>
      </c>
    </row>
    <row r="1477" spans="1:11" ht="207.75" customHeight="1">
      <c r="A1477" s="7" t="s">
        <v>20</v>
      </c>
      <c r="B1477" s="3"/>
      <c r="C1477" s="3" t="s">
        <v>308</v>
      </c>
      <c r="D1477" s="2">
        <v>1220225100</v>
      </c>
      <c r="E1477" s="3" t="s">
        <v>13</v>
      </c>
      <c r="F1477" s="3">
        <f t="shared" si="295"/>
        <v>409</v>
      </c>
      <c r="G1477" s="37">
        <v>409</v>
      </c>
      <c r="H1477" s="37"/>
      <c r="I1477" s="3">
        <f t="shared" si="296"/>
        <v>413</v>
      </c>
      <c r="J1477" s="37">
        <v>413</v>
      </c>
      <c r="K1477" s="37"/>
    </row>
    <row r="1478" spans="1:11" ht="93" customHeight="1">
      <c r="A1478" s="2" t="s">
        <v>21</v>
      </c>
      <c r="B1478" s="3"/>
      <c r="C1478" s="3" t="s">
        <v>308</v>
      </c>
      <c r="D1478" s="2">
        <v>1220225100</v>
      </c>
      <c r="E1478" s="3" t="s">
        <v>14</v>
      </c>
      <c r="F1478" s="3">
        <f t="shared" si="295"/>
        <v>98</v>
      </c>
      <c r="G1478" s="37">
        <v>98</v>
      </c>
      <c r="H1478" s="37"/>
      <c r="I1478" s="3">
        <f t="shared" si="296"/>
        <v>88</v>
      </c>
      <c r="J1478" s="37">
        <v>88</v>
      </c>
      <c r="K1478" s="37"/>
    </row>
    <row r="1479" spans="1:11" ht="33">
      <c r="A1479" s="2" t="s">
        <v>17</v>
      </c>
      <c r="B1479" s="3"/>
      <c r="C1479" s="3" t="s">
        <v>308</v>
      </c>
      <c r="D1479" s="2">
        <v>1220225100</v>
      </c>
      <c r="E1479" s="3" t="s">
        <v>16</v>
      </c>
      <c r="F1479" s="3">
        <f t="shared" si="295"/>
        <v>4</v>
      </c>
      <c r="G1479" s="37">
        <v>4</v>
      </c>
      <c r="H1479" s="37"/>
      <c r="I1479" s="3">
        <f t="shared" si="296"/>
        <v>4</v>
      </c>
      <c r="J1479" s="37">
        <v>4</v>
      </c>
      <c r="K1479" s="37"/>
    </row>
    <row r="1480" spans="1:11" ht="120.75" customHeight="1">
      <c r="A1480" s="5" t="s">
        <v>425</v>
      </c>
      <c r="B1480" s="5" t="s">
        <v>426</v>
      </c>
      <c r="C1480" s="5"/>
      <c r="D1480" s="5"/>
      <c r="E1480" s="5"/>
      <c r="F1480" s="1">
        <f t="shared" si="295"/>
        <v>4413</v>
      </c>
      <c r="G1480" s="10">
        <f>G1481+G1494</f>
        <v>4413</v>
      </c>
      <c r="H1480" s="10">
        <f>H1481+H1494</f>
        <v>0</v>
      </c>
      <c r="I1480" s="1">
        <f t="shared" si="296"/>
        <v>4457</v>
      </c>
      <c r="J1480" s="10">
        <f>J1481+J1494</f>
        <v>4457</v>
      </c>
      <c r="K1480" s="10">
        <f>K1481+K1494</f>
        <v>0</v>
      </c>
    </row>
    <row r="1481" spans="1:11" ht="33">
      <c r="A1481" s="5" t="s">
        <v>1098</v>
      </c>
      <c r="B1481" s="5"/>
      <c r="C1481" s="5" t="s">
        <v>244</v>
      </c>
      <c r="D1481" s="5"/>
      <c r="E1481" s="5"/>
      <c r="F1481" s="1">
        <f t="shared" ref="F1481:F1508" si="305">SUM(G1481:H1481)</f>
        <v>3362</v>
      </c>
      <c r="G1481" s="10">
        <f>G1482+G1489</f>
        <v>3362</v>
      </c>
      <c r="H1481" s="10">
        <f>H1482+H1489</f>
        <v>0</v>
      </c>
      <c r="I1481" s="1">
        <f t="shared" ref="I1481:I1506" si="306">SUM(J1481:K1481)</f>
        <v>3375</v>
      </c>
      <c r="J1481" s="10">
        <f>J1482+J1489</f>
        <v>3375</v>
      </c>
      <c r="K1481" s="10">
        <f>K1482+K1489</f>
        <v>0</v>
      </c>
    </row>
    <row r="1482" spans="1:11" ht="206.25" customHeight="1">
      <c r="A1482" s="5" t="s">
        <v>260</v>
      </c>
      <c r="B1482" s="5"/>
      <c r="C1482" s="5" t="s">
        <v>261</v>
      </c>
      <c r="D1482" s="5"/>
      <c r="E1482" s="5"/>
      <c r="F1482" s="1">
        <f t="shared" si="305"/>
        <v>2783</v>
      </c>
      <c r="G1482" s="10">
        <f t="shared" ref="G1482:K1484" si="307">G1483</f>
        <v>2783</v>
      </c>
      <c r="H1482" s="10">
        <f t="shared" si="307"/>
        <v>0</v>
      </c>
      <c r="I1482" s="1">
        <f t="shared" si="306"/>
        <v>2789</v>
      </c>
      <c r="J1482" s="10">
        <f t="shared" si="307"/>
        <v>2789</v>
      </c>
      <c r="K1482" s="10">
        <f t="shared" si="307"/>
        <v>0</v>
      </c>
    </row>
    <row r="1483" spans="1:11" ht="29.25" customHeight="1">
      <c r="A1483" s="6" t="s">
        <v>172</v>
      </c>
      <c r="B1483" s="5"/>
      <c r="C1483" s="5" t="s">
        <v>261</v>
      </c>
      <c r="D1483" s="5" t="s">
        <v>173</v>
      </c>
      <c r="E1483" s="5"/>
      <c r="F1483" s="1">
        <f t="shared" si="305"/>
        <v>2783</v>
      </c>
      <c r="G1483" s="10">
        <f t="shared" si="307"/>
        <v>2783</v>
      </c>
      <c r="H1483" s="10">
        <f t="shared" si="307"/>
        <v>0</v>
      </c>
      <c r="I1483" s="1">
        <f t="shared" si="306"/>
        <v>2789</v>
      </c>
      <c r="J1483" s="10">
        <f t="shared" si="307"/>
        <v>2789</v>
      </c>
      <c r="K1483" s="10">
        <f t="shared" si="307"/>
        <v>0</v>
      </c>
    </row>
    <row r="1484" spans="1:11" ht="116.25" customHeight="1">
      <c r="A1484" s="6" t="s">
        <v>174</v>
      </c>
      <c r="B1484" s="5"/>
      <c r="C1484" s="5" t="s">
        <v>261</v>
      </c>
      <c r="D1484" s="5" t="s">
        <v>175</v>
      </c>
      <c r="E1484" s="5"/>
      <c r="F1484" s="1">
        <f t="shared" si="305"/>
        <v>2783</v>
      </c>
      <c r="G1484" s="10">
        <f t="shared" si="307"/>
        <v>2783</v>
      </c>
      <c r="H1484" s="10">
        <f t="shared" si="307"/>
        <v>0</v>
      </c>
      <c r="I1484" s="1">
        <f t="shared" si="306"/>
        <v>2789</v>
      </c>
      <c r="J1484" s="10">
        <f t="shared" si="307"/>
        <v>2789</v>
      </c>
      <c r="K1484" s="10">
        <f t="shared" si="307"/>
        <v>0</v>
      </c>
    </row>
    <row r="1485" spans="1:11" ht="65.25" customHeight="1">
      <c r="A1485" s="2" t="s">
        <v>400</v>
      </c>
      <c r="B1485" s="2"/>
      <c r="C1485" s="2" t="s">
        <v>261</v>
      </c>
      <c r="D1485" s="2" t="s">
        <v>176</v>
      </c>
      <c r="E1485" s="2"/>
      <c r="F1485" s="3">
        <f t="shared" si="305"/>
        <v>2783</v>
      </c>
      <c r="G1485" s="37">
        <f>SUM(G1486:G1488)</f>
        <v>2783</v>
      </c>
      <c r="H1485" s="37">
        <f>SUM(H1486:H1488)</f>
        <v>0</v>
      </c>
      <c r="I1485" s="3">
        <f t="shared" si="306"/>
        <v>2789</v>
      </c>
      <c r="J1485" s="37">
        <f>SUM(J1486:J1488)</f>
        <v>2789</v>
      </c>
      <c r="K1485" s="37">
        <f>SUM(K1486:K1488)</f>
        <v>0</v>
      </c>
    </row>
    <row r="1486" spans="1:11" ht="207.75" customHeight="1">
      <c r="A1486" s="7" t="s">
        <v>20</v>
      </c>
      <c r="B1486" s="2"/>
      <c r="C1486" s="2" t="s">
        <v>261</v>
      </c>
      <c r="D1486" s="2" t="s">
        <v>176</v>
      </c>
      <c r="E1486" s="2" t="s">
        <v>13</v>
      </c>
      <c r="F1486" s="3">
        <f t="shared" si="305"/>
        <v>2414</v>
      </c>
      <c r="G1486" s="37">
        <v>2414</v>
      </c>
      <c r="H1486" s="37"/>
      <c r="I1486" s="3">
        <f t="shared" si="306"/>
        <v>2439</v>
      </c>
      <c r="J1486" s="37">
        <v>2439</v>
      </c>
      <c r="K1486" s="37"/>
    </row>
    <row r="1487" spans="1:11" ht="93" customHeight="1">
      <c r="A1487" s="2" t="s">
        <v>21</v>
      </c>
      <c r="B1487" s="2"/>
      <c r="C1487" s="2" t="s">
        <v>261</v>
      </c>
      <c r="D1487" s="2" t="s">
        <v>176</v>
      </c>
      <c r="E1487" s="2" t="s">
        <v>14</v>
      </c>
      <c r="F1487" s="3">
        <f t="shared" si="305"/>
        <v>239</v>
      </c>
      <c r="G1487" s="37">
        <v>239</v>
      </c>
      <c r="H1487" s="37"/>
      <c r="I1487" s="3">
        <f t="shared" si="306"/>
        <v>220</v>
      </c>
      <c r="J1487" s="37">
        <v>220</v>
      </c>
      <c r="K1487" s="37"/>
    </row>
    <row r="1488" spans="1:11" ht="33">
      <c r="A1488" s="2" t="s">
        <v>17</v>
      </c>
      <c r="B1488" s="2"/>
      <c r="C1488" s="2" t="s">
        <v>261</v>
      </c>
      <c r="D1488" s="2" t="s">
        <v>176</v>
      </c>
      <c r="E1488" s="2" t="s">
        <v>16</v>
      </c>
      <c r="F1488" s="3">
        <f t="shared" si="305"/>
        <v>130</v>
      </c>
      <c r="G1488" s="37">
        <v>130</v>
      </c>
      <c r="H1488" s="37"/>
      <c r="I1488" s="3">
        <f t="shared" si="306"/>
        <v>130</v>
      </c>
      <c r="J1488" s="37">
        <v>130</v>
      </c>
      <c r="K1488" s="37"/>
    </row>
    <row r="1489" spans="1:11" ht="63.75" customHeight="1">
      <c r="A1489" s="5" t="s">
        <v>1099</v>
      </c>
      <c r="B1489" s="5"/>
      <c r="C1489" s="5" t="s">
        <v>246</v>
      </c>
      <c r="D1489" s="5"/>
      <c r="E1489" s="5"/>
      <c r="F1489" s="1">
        <f t="shared" si="305"/>
        <v>579</v>
      </c>
      <c r="G1489" s="10">
        <f t="shared" ref="G1489:K1492" si="308">G1490</f>
        <v>579</v>
      </c>
      <c r="H1489" s="10">
        <f t="shared" si="308"/>
        <v>0</v>
      </c>
      <c r="I1489" s="1">
        <f t="shared" si="306"/>
        <v>586</v>
      </c>
      <c r="J1489" s="10">
        <f t="shared" si="308"/>
        <v>586</v>
      </c>
      <c r="K1489" s="10">
        <f t="shared" si="308"/>
        <v>0</v>
      </c>
    </row>
    <row r="1490" spans="1:11" ht="30" customHeight="1">
      <c r="A1490" s="6" t="s">
        <v>172</v>
      </c>
      <c r="B1490" s="5"/>
      <c r="C1490" s="5" t="s">
        <v>246</v>
      </c>
      <c r="D1490" s="5" t="s">
        <v>173</v>
      </c>
      <c r="E1490" s="5"/>
      <c r="F1490" s="1">
        <f t="shared" si="305"/>
        <v>579</v>
      </c>
      <c r="G1490" s="10">
        <f t="shared" si="308"/>
        <v>579</v>
      </c>
      <c r="H1490" s="10">
        <f t="shared" si="308"/>
        <v>0</v>
      </c>
      <c r="I1490" s="1">
        <f t="shared" si="306"/>
        <v>586</v>
      </c>
      <c r="J1490" s="10">
        <f t="shared" si="308"/>
        <v>586</v>
      </c>
      <c r="K1490" s="10">
        <f t="shared" si="308"/>
        <v>0</v>
      </c>
    </row>
    <row r="1491" spans="1:11" ht="113.25" customHeight="1">
      <c r="A1491" s="6" t="s">
        <v>174</v>
      </c>
      <c r="B1491" s="5"/>
      <c r="C1491" s="5" t="s">
        <v>246</v>
      </c>
      <c r="D1491" s="5" t="s">
        <v>175</v>
      </c>
      <c r="E1491" s="5"/>
      <c r="F1491" s="1">
        <f t="shared" si="305"/>
        <v>579</v>
      </c>
      <c r="G1491" s="10">
        <f t="shared" si="308"/>
        <v>579</v>
      </c>
      <c r="H1491" s="10">
        <f t="shared" si="308"/>
        <v>0</v>
      </c>
      <c r="I1491" s="1">
        <f t="shared" si="306"/>
        <v>586</v>
      </c>
      <c r="J1491" s="10">
        <f t="shared" si="308"/>
        <v>586</v>
      </c>
      <c r="K1491" s="10">
        <f t="shared" si="308"/>
        <v>0</v>
      </c>
    </row>
    <row r="1492" spans="1:11" ht="96" customHeight="1">
      <c r="A1492" s="2" t="s">
        <v>42</v>
      </c>
      <c r="B1492" s="2"/>
      <c r="C1492" s="2" t="s">
        <v>246</v>
      </c>
      <c r="D1492" s="2" t="s">
        <v>190</v>
      </c>
      <c r="E1492" s="2"/>
      <c r="F1492" s="3">
        <f t="shared" si="305"/>
        <v>579</v>
      </c>
      <c r="G1492" s="37">
        <f t="shared" si="308"/>
        <v>579</v>
      </c>
      <c r="H1492" s="37">
        <f t="shared" si="308"/>
        <v>0</v>
      </c>
      <c r="I1492" s="3">
        <f t="shared" si="306"/>
        <v>586</v>
      </c>
      <c r="J1492" s="37">
        <f t="shared" si="308"/>
        <v>586</v>
      </c>
      <c r="K1492" s="37">
        <f t="shared" si="308"/>
        <v>0</v>
      </c>
    </row>
    <row r="1493" spans="1:11" ht="208.5" customHeight="1">
      <c r="A1493" s="7" t="s">
        <v>20</v>
      </c>
      <c r="B1493" s="2"/>
      <c r="C1493" s="2" t="s">
        <v>246</v>
      </c>
      <c r="D1493" s="2" t="s">
        <v>190</v>
      </c>
      <c r="E1493" s="2" t="s">
        <v>13</v>
      </c>
      <c r="F1493" s="3">
        <f t="shared" si="305"/>
        <v>579</v>
      </c>
      <c r="G1493" s="37">
        <v>579</v>
      </c>
      <c r="H1493" s="37"/>
      <c r="I1493" s="3">
        <f t="shared" si="306"/>
        <v>586</v>
      </c>
      <c r="J1493" s="37">
        <v>586</v>
      </c>
      <c r="K1493" s="37"/>
    </row>
    <row r="1494" spans="1:11" ht="62.25" customHeight="1">
      <c r="A1494" s="5" t="s">
        <v>177</v>
      </c>
      <c r="B1494" s="1"/>
      <c r="C1494" s="1" t="s">
        <v>178</v>
      </c>
      <c r="D1494" s="1"/>
      <c r="E1494" s="3"/>
      <c r="F1494" s="1">
        <f t="shared" si="305"/>
        <v>1051</v>
      </c>
      <c r="G1494" s="10">
        <f>G1495</f>
        <v>1051</v>
      </c>
      <c r="H1494" s="10">
        <f>H1495</f>
        <v>0</v>
      </c>
      <c r="I1494" s="1">
        <f t="shared" si="306"/>
        <v>1082</v>
      </c>
      <c r="J1494" s="10">
        <f>J1495</f>
        <v>1082</v>
      </c>
      <c r="K1494" s="10">
        <f>K1495</f>
        <v>0</v>
      </c>
    </row>
    <row r="1495" spans="1:11" ht="26.25" customHeight="1">
      <c r="A1495" s="22" t="s">
        <v>307</v>
      </c>
      <c r="B1495" s="1"/>
      <c r="C1495" s="1" t="s">
        <v>308</v>
      </c>
      <c r="D1495" s="1"/>
      <c r="E1495" s="1"/>
      <c r="F1495" s="1">
        <f t="shared" ref="F1495" si="309">SUM(G1495:H1495)</f>
        <v>1051</v>
      </c>
      <c r="G1495" s="10">
        <f>G1501+G1496</f>
        <v>1051</v>
      </c>
      <c r="H1495" s="10">
        <f t="shared" ref="H1495" si="310">H1501+H1496</f>
        <v>0</v>
      </c>
      <c r="I1495" s="10">
        <f>SUM(J1495:K1495)</f>
        <v>1082</v>
      </c>
      <c r="J1495" s="10">
        <f t="shared" ref="J1495" si="311">J1501+J1496</f>
        <v>1082</v>
      </c>
      <c r="K1495" s="10">
        <f>K1504</f>
        <v>0</v>
      </c>
    </row>
    <row r="1496" spans="1:11" ht="240.75" customHeight="1">
      <c r="A1496" s="41" t="s">
        <v>277</v>
      </c>
      <c r="B1496" s="42"/>
      <c r="C1496" s="42" t="s">
        <v>308</v>
      </c>
      <c r="D1496" s="42" t="s">
        <v>278</v>
      </c>
      <c r="E1496" s="42"/>
      <c r="F1496" s="1">
        <f>G1496+H1496</f>
        <v>177</v>
      </c>
      <c r="G1496" s="10">
        <f>G1497</f>
        <v>177</v>
      </c>
      <c r="H1496" s="10">
        <f>H1497</f>
        <v>0</v>
      </c>
      <c r="I1496" s="1">
        <f>J1496+K1496</f>
        <v>183</v>
      </c>
      <c r="J1496" s="10">
        <f>J1497</f>
        <v>183</v>
      </c>
      <c r="K1496" s="10">
        <f>K1497</f>
        <v>0</v>
      </c>
    </row>
    <row r="1497" spans="1:11" ht="117.75" customHeight="1">
      <c r="A1497" s="41" t="s">
        <v>1042</v>
      </c>
      <c r="B1497" s="42"/>
      <c r="C1497" s="42" t="s">
        <v>308</v>
      </c>
      <c r="D1497" s="42" t="s">
        <v>1043</v>
      </c>
      <c r="E1497" s="42"/>
      <c r="F1497" s="1">
        <f>G1497+H1497</f>
        <v>177</v>
      </c>
      <c r="G1497" s="10">
        <f>G1498</f>
        <v>177</v>
      </c>
      <c r="H1497" s="10">
        <f>H1498</f>
        <v>0</v>
      </c>
      <c r="I1497" s="1">
        <f>J1497+K1497</f>
        <v>183</v>
      </c>
      <c r="J1497" s="10">
        <f>J1498</f>
        <v>183</v>
      </c>
      <c r="K1497" s="10">
        <f>K1498</f>
        <v>0</v>
      </c>
    </row>
    <row r="1498" spans="1:11" ht="160.5" customHeight="1">
      <c r="A1498" s="41" t="s">
        <v>1044</v>
      </c>
      <c r="B1498" s="42"/>
      <c r="C1498" s="42" t="s">
        <v>308</v>
      </c>
      <c r="D1498" s="42" t="s">
        <v>1045</v>
      </c>
      <c r="E1498" s="42"/>
      <c r="F1498" s="3">
        <f t="shared" ref="F1498:F1500" si="312">SUM(G1498:H1498)</f>
        <v>177</v>
      </c>
      <c r="G1498" s="37">
        <f>SUM(G1499)</f>
        <v>177</v>
      </c>
      <c r="H1498" s="37">
        <f>SUM(H1499)</f>
        <v>0</v>
      </c>
      <c r="I1498" s="3">
        <f t="shared" ref="I1498:I1500" si="313">SUM(J1498:K1498)</f>
        <v>183</v>
      </c>
      <c r="J1498" s="37">
        <f>SUM(J1499)</f>
        <v>183</v>
      </c>
      <c r="K1498" s="37">
        <f>SUM(K1499)</f>
        <v>0</v>
      </c>
    </row>
    <row r="1499" spans="1:11" ht="33">
      <c r="A1499" s="49" t="s">
        <v>371</v>
      </c>
      <c r="B1499" s="42"/>
      <c r="C1499" s="43" t="s">
        <v>308</v>
      </c>
      <c r="D1499" s="43" t="s">
        <v>1046</v>
      </c>
      <c r="E1499" s="47"/>
      <c r="F1499" s="3">
        <f t="shared" si="312"/>
        <v>177</v>
      </c>
      <c r="G1499" s="37">
        <f>SUM(G1500)</f>
        <v>177</v>
      </c>
      <c r="H1499" s="37">
        <f>SUM(H1500)</f>
        <v>0</v>
      </c>
      <c r="I1499" s="3">
        <f t="shared" si="313"/>
        <v>183</v>
      </c>
      <c r="J1499" s="37">
        <f>SUM(J1500)</f>
        <v>183</v>
      </c>
      <c r="K1499" s="37">
        <f>SUM(K1500)</f>
        <v>0</v>
      </c>
    </row>
    <row r="1500" spans="1:11" ht="205.5" customHeight="1">
      <c r="A1500" s="44" t="s">
        <v>20</v>
      </c>
      <c r="B1500" s="47"/>
      <c r="C1500" s="47" t="s">
        <v>308</v>
      </c>
      <c r="D1500" s="43" t="s">
        <v>1046</v>
      </c>
      <c r="E1500" s="47">
        <v>100</v>
      </c>
      <c r="F1500" s="3">
        <f t="shared" si="312"/>
        <v>177</v>
      </c>
      <c r="G1500" s="37">
        <v>177</v>
      </c>
      <c r="H1500" s="10"/>
      <c r="I1500" s="3">
        <f t="shared" si="313"/>
        <v>183</v>
      </c>
      <c r="J1500" s="37">
        <v>183</v>
      </c>
      <c r="K1500" s="10"/>
    </row>
    <row r="1501" spans="1:11" ht="125.25" customHeight="1">
      <c r="A1501" s="8" t="s">
        <v>309</v>
      </c>
      <c r="B1501" s="5"/>
      <c r="C1501" s="5" t="s">
        <v>308</v>
      </c>
      <c r="D1501" s="5" t="s">
        <v>300</v>
      </c>
      <c r="E1501" s="5"/>
      <c r="F1501" s="1">
        <f t="shared" si="305"/>
        <v>874</v>
      </c>
      <c r="G1501" s="10">
        <f t="shared" ref="G1501:K1503" si="314">G1502</f>
        <v>874</v>
      </c>
      <c r="H1501" s="10">
        <f t="shared" si="314"/>
        <v>0</v>
      </c>
      <c r="I1501" s="1">
        <f t="shared" si="306"/>
        <v>899</v>
      </c>
      <c r="J1501" s="10">
        <f t="shared" si="314"/>
        <v>899</v>
      </c>
      <c r="K1501" s="10">
        <f t="shared" si="314"/>
        <v>0</v>
      </c>
    </row>
    <row r="1502" spans="1:11" ht="116.25" customHeight="1">
      <c r="A1502" s="8" t="s">
        <v>310</v>
      </c>
      <c r="B1502" s="5"/>
      <c r="C1502" s="5" t="s">
        <v>308</v>
      </c>
      <c r="D1502" s="5" t="s">
        <v>302</v>
      </c>
      <c r="E1502" s="5"/>
      <c r="F1502" s="1">
        <f t="shared" si="305"/>
        <v>874</v>
      </c>
      <c r="G1502" s="10">
        <f t="shared" si="314"/>
        <v>874</v>
      </c>
      <c r="H1502" s="10">
        <f t="shared" si="314"/>
        <v>0</v>
      </c>
      <c r="I1502" s="1">
        <f t="shared" si="306"/>
        <v>899</v>
      </c>
      <c r="J1502" s="10">
        <f t="shared" si="314"/>
        <v>899</v>
      </c>
      <c r="K1502" s="10">
        <f t="shared" si="314"/>
        <v>0</v>
      </c>
    </row>
    <row r="1503" spans="1:11" ht="170.25" customHeight="1">
      <c r="A1503" s="8" t="s">
        <v>311</v>
      </c>
      <c r="B1503" s="5"/>
      <c r="C1503" s="5" t="s">
        <v>308</v>
      </c>
      <c r="D1503" s="5" t="s">
        <v>312</v>
      </c>
      <c r="E1503" s="5"/>
      <c r="F1503" s="1">
        <f t="shared" si="305"/>
        <v>874</v>
      </c>
      <c r="G1503" s="10">
        <f t="shared" si="314"/>
        <v>874</v>
      </c>
      <c r="H1503" s="10">
        <f t="shared" si="314"/>
        <v>0</v>
      </c>
      <c r="I1503" s="1">
        <f t="shared" si="306"/>
        <v>899</v>
      </c>
      <c r="J1503" s="10">
        <f t="shared" si="314"/>
        <v>899</v>
      </c>
      <c r="K1503" s="10">
        <f t="shared" si="314"/>
        <v>0</v>
      </c>
    </row>
    <row r="1504" spans="1:11" ht="52.5" customHeight="1">
      <c r="A1504" s="19" t="s">
        <v>371</v>
      </c>
      <c r="B1504" s="5"/>
      <c r="C1504" s="2" t="s">
        <v>308</v>
      </c>
      <c r="D1504" s="2" t="s">
        <v>314</v>
      </c>
      <c r="E1504" s="2"/>
      <c r="F1504" s="3">
        <f t="shared" si="305"/>
        <v>874</v>
      </c>
      <c r="G1504" s="37">
        <f>SUM(G1505:G1507)</f>
        <v>874</v>
      </c>
      <c r="H1504" s="37">
        <f>SUM(H1505:H1507)</f>
        <v>0</v>
      </c>
      <c r="I1504" s="3">
        <f t="shared" si="306"/>
        <v>899</v>
      </c>
      <c r="J1504" s="37">
        <f>SUM(J1505:J1507)</f>
        <v>899</v>
      </c>
      <c r="K1504" s="37">
        <f>SUM(K1505:K1507)</f>
        <v>0</v>
      </c>
    </row>
    <row r="1505" spans="1:11" ht="210.75" customHeight="1">
      <c r="A1505" s="7" t="s">
        <v>20</v>
      </c>
      <c r="B1505" s="3"/>
      <c r="C1505" s="3" t="s">
        <v>308</v>
      </c>
      <c r="D1505" s="2">
        <v>1220225100</v>
      </c>
      <c r="E1505" s="3" t="s">
        <v>13</v>
      </c>
      <c r="F1505" s="3">
        <f t="shared" si="305"/>
        <v>772</v>
      </c>
      <c r="G1505" s="37">
        <v>772</v>
      </c>
      <c r="H1505" s="37"/>
      <c r="I1505" s="3">
        <f t="shared" si="306"/>
        <v>782</v>
      </c>
      <c r="J1505" s="37">
        <v>782</v>
      </c>
      <c r="K1505" s="37"/>
    </row>
    <row r="1506" spans="1:11" ht="93" customHeight="1">
      <c r="A1506" s="2" t="s">
        <v>21</v>
      </c>
      <c r="B1506" s="3"/>
      <c r="C1506" s="3" t="s">
        <v>308</v>
      </c>
      <c r="D1506" s="2">
        <v>1220225100</v>
      </c>
      <c r="E1506" s="3" t="s">
        <v>14</v>
      </c>
      <c r="F1506" s="3">
        <f t="shared" si="305"/>
        <v>97</v>
      </c>
      <c r="G1506" s="37">
        <v>97</v>
      </c>
      <c r="H1506" s="37"/>
      <c r="I1506" s="3">
        <f t="shared" si="306"/>
        <v>112</v>
      </c>
      <c r="J1506" s="37">
        <v>112</v>
      </c>
      <c r="K1506" s="37"/>
    </row>
    <row r="1507" spans="1:11" ht="47.25" customHeight="1">
      <c r="A1507" s="2" t="s">
        <v>17</v>
      </c>
      <c r="B1507" s="3"/>
      <c r="C1507" s="3" t="s">
        <v>308</v>
      </c>
      <c r="D1507" s="2">
        <v>1220225100</v>
      </c>
      <c r="E1507" s="3" t="s">
        <v>16</v>
      </c>
      <c r="F1507" s="3">
        <f>SUM(G1507:H1507)</f>
        <v>5</v>
      </c>
      <c r="G1507" s="37">
        <v>5</v>
      </c>
      <c r="H1507" s="37"/>
      <c r="I1507" s="3">
        <f>SUM(J1507:K1507)</f>
        <v>5</v>
      </c>
      <c r="J1507" s="37">
        <v>5</v>
      </c>
      <c r="K1507" s="37"/>
    </row>
    <row r="1508" spans="1:11" ht="111.75" customHeight="1">
      <c r="A1508" s="5" t="s">
        <v>427</v>
      </c>
      <c r="B1508" s="5" t="s">
        <v>428</v>
      </c>
      <c r="C1508" s="5"/>
      <c r="D1508" s="5"/>
      <c r="E1508" s="5"/>
      <c r="F1508" s="1">
        <f t="shared" si="305"/>
        <v>3415</v>
      </c>
      <c r="G1508" s="10">
        <f>G1509+G1522</f>
        <v>3415</v>
      </c>
      <c r="H1508" s="10">
        <f>H1509+H1522</f>
        <v>0</v>
      </c>
      <c r="I1508" s="1">
        <f>SUM(J1508:K1508)</f>
        <v>3493</v>
      </c>
      <c r="J1508" s="10">
        <f>J1509+J1522</f>
        <v>3493</v>
      </c>
      <c r="K1508" s="10">
        <f>K1509+K1522</f>
        <v>0</v>
      </c>
    </row>
    <row r="1509" spans="1:11" ht="33">
      <c r="A1509" s="5" t="s">
        <v>1098</v>
      </c>
      <c r="B1509" s="5"/>
      <c r="C1509" s="5" t="s">
        <v>244</v>
      </c>
      <c r="D1509" s="5"/>
      <c r="E1509" s="5"/>
      <c r="F1509" s="1">
        <f t="shared" ref="F1509:F1536" si="315">SUM(G1509:H1509)</f>
        <v>2685</v>
      </c>
      <c r="G1509" s="10">
        <f>G1510+G1517</f>
        <v>2685</v>
      </c>
      <c r="H1509" s="10">
        <f>H1510+H1517</f>
        <v>0</v>
      </c>
      <c r="I1509" s="1">
        <f t="shared" ref="I1509:I1536" si="316">SUM(J1509:K1509)</f>
        <v>2757</v>
      </c>
      <c r="J1509" s="10">
        <f>J1510+J1517</f>
        <v>2757</v>
      </c>
      <c r="K1509" s="10">
        <f>K1510+K1517</f>
        <v>0</v>
      </c>
    </row>
    <row r="1510" spans="1:11" ht="201" customHeight="1">
      <c r="A1510" s="5" t="s">
        <v>260</v>
      </c>
      <c r="B1510" s="5"/>
      <c r="C1510" s="5" t="s">
        <v>261</v>
      </c>
      <c r="D1510" s="5"/>
      <c r="E1510" s="5"/>
      <c r="F1510" s="1">
        <f t="shared" si="315"/>
        <v>2435</v>
      </c>
      <c r="G1510" s="10">
        <f t="shared" ref="G1510:K1512" si="317">G1511</f>
        <v>2435</v>
      </c>
      <c r="H1510" s="10">
        <f t="shared" si="317"/>
        <v>0</v>
      </c>
      <c r="I1510" s="1">
        <f t="shared" si="316"/>
        <v>2497</v>
      </c>
      <c r="J1510" s="10">
        <f t="shared" si="317"/>
        <v>2497</v>
      </c>
      <c r="K1510" s="10">
        <f t="shared" si="317"/>
        <v>0</v>
      </c>
    </row>
    <row r="1511" spans="1:11" ht="26.25" customHeight="1">
      <c r="A1511" s="6" t="s">
        <v>172</v>
      </c>
      <c r="B1511" s="5"/>
      <c r="C1511" s="5" t="s">
        <v>261</v>
      </c>
      <c r="D1511" s="5" t="s">
        <v>173</v>
      </c>
      <c r="E1511" s="5"/>
      <c r="F1511" s="1">
        <f t="shared" si="315"/>
        <v>2435</v>
      </c>
      <c r="G1511" s="10">
        <f t="shared" si="317"/>
        <v>2435</v>
      </c>
      <c r="H1511" s="10">
        <f t="shared" si="317"/>
        <v>0</v>
      </c>
      <c r="I1511" s="1">
        <f t="shared" si="316"/>
        <v>2497</v>
      </c>
      <c r="J1511" s="10">
        <f t="shared" si="317"/>
        <v>2497</v>
      </c>
      <c r="K1511" s="10">
        <f t="shared" si="317"/>
        <v>0</v>
      </c>
    </row>
    <row r="1512" spans="1:11" ht="117" customHeight="1">
      <c r="A1512" s="6" t="s">
        <v>174</v>
      </c>
      <c r="B1512" s="5"/>
      <c r="C1512" s="5" t="s">
        <v>261</v>
      </c>
      <c r="D1512" s="5" t="s">
        <v>175</v>
      </c>
      <c r="E1512" s="5"/>
      <c r="F1512" s="1">
        <f t="shared" si="315"/>
        <v>2435</v>
      </c>
      <c r="G1512" s="10">
        <f t="shared" si="317"/>
        <v>2435</v>
      </c>
      <c r="H1512" s="10">
        <f t="shared" si="317"/>
        <v>0</v>
      </c>
      <c r="I1512" s="1">
        <f t="shared" si="316"/>
        <v>2497</v>
      </c>
      <c r="J1512" s="10">
        <f t="shared" si="317"/>
        <v>2497</v>
      </c>
      <c r="K1512" s="10">
        <f t="shared" si="317"/>
        <v>0</v>
      </c>
    </row>
    <row r="1513" spans="1:11" ht="71.25" customHeight="1">
      <c r="A1513" s="2" t="s">
        <v>400</v>
      </c>
      <c r="B1513" s="2"/>
      <c r="C1513" s="2" t="s">
        <v>261</v>
      </c>
      <c r="D1513" s="2" t="s">
        <v>176</v>
      </c>
      <c r="E1513" s="2"/>
      <c r="F1513" s="3">
        <f t="shared" si="315"/>
        <v>2435</v>
      </c>
      <c r="G1513" s="37">
        <f>SUM(G1514:G1516)</f>
        <v>2435</v>
      </c>
      <c r="H1513" s="37">
        <f>SUM(H1514:H1516)</f>
        <v>0</v>
      </c>
      <c r="I1513" s="3">
        <f t="shared" si="316"/>
        <v>2497</v>
      </c>
      <c r="J1513" s="37">
        <f>SUM(J1514:J1516)</f>
        <v>2497</v>
      </c>
      <c r="K1513" s="37">
        <f>SUM(K1514:K1516)</f>
        <v>0</v>
      </c>
    </row>
    <row r="1514" spans="1:11" ht="206.25" customHeight="1">
      <c r="A1514" s="7" t="s">
        <v>20</v>
      </c>
      <c r="B1514" s="2"/>
      <c r="C1514" s="2" t="s">
        <v>261</v>
      </c>
      <c r="D1514" s="2" t="s">
        <v>176</v>
      </c>
      <c r="E1514" s="2" t="s">
        <v>13</v>
      </c>
      <c r="F1514" s="3">
        <f t="shared" si="315"/>
        <v>2073</v>
      </c>
      <c r="G1514" s="37">
        <v>2073</v>
      </c>
      <c r="H1514" s="37"/>
      <c r="I1514" s="3">
        <f t="shared" si="316"/>
        <v>2157</v>
      </c>
      <c r="J1514" s="37">
        <v>2157</v>
      </c>
      <c r="K1514" s="37"/>
    </row>
    <row r="1515" spans="1:11" ht="93" customHeight="1">
      <c r="A1515" s="2" t="s">
        <v>21</v>
      </c>
      <c r="B1515" s="2"/>
      <c r="C1515" s="2" t="s">
        <v>261</v>
      </c>
      <c r="D1515" s="2" t="s">
        <v>176</v>
      </c>
      <c r="E1515" s="2" t="s">
        <v>14</v>
      </c>
      <c r="F1515" s="3">
        <f t="shared" si="315"/>
        <v>338</v>
      </c>
      <c r="G1515" s="37">
        <v>338</v>
      </c>
      <c r="H1515" s="37"/>
      <c r="I1515" s="3">
        <f t="shared" si="316"/>
        <v>316</v>
      </c>
      <c r="J1515" s="37">
        <v>316</v>
      </c>
      <c r="K1515" s="37"/>
    </row>
    <row r="1516" spans="1:11" ht="45.75" customHeight="1">
      <c r="A1516" s="2" t="s">
        <v>17</v>
      </c>
      <c r="B1516" s="2"/>
      <c r="C1516" s="2" t="s">
        <v>261</v>
      </c>
      <c r="D1516" s="2" t="s">
        <v>176</v>
      </c>
      <c r="E1516" s="2" t="s">
        <v>16</v>
      </c>
      <c r="F1516" s="3">
        <f t="shared" si="315"/>
        <v>24</v>
      </c>
      <c r="G1516" s="37">
        <v>24</v>
      </c>
      <c r="H1516" s="37"/>
      <c r="I1516" s="3">
        <f t="shared" si="316"/>
        <v>24</v>
      </c>
      <c r="J1516" s="37">
        <v>24</v>
      </c>
      <c r="K1516" s="37"/>
    </row>
    <row r="1517" spans="1:11" ht="60.75" customHeight="1">
      <c r="A1517" s="5" t="s">
        <v>1099</v>
      </c>
      <c r="B1517" s="5"/>
      <c r="C1517" s="5" t="s">
        <v>246</v>
      </c>
      <c r="D1517" s="5"/>
      <c r="E1517" s="5"/>
      <c r="F1517" s="1">
        <f t="shared" si="315"/>
        <v>250</v>
      </c>
      <c r="G1517" s="10">
        <f t="shared" ref="G1517:K1520" si="318">G1518</f>
        <v>250</v>
      </c>
      <c r="H1517" s="10">
        <f t="shared" si="318"/>
        <v>0</v>
      </c>
      <c r="I1517" s="1">
        <f t="shared" si="316"/>
        <v>260</v>
      </c>
      <c r="J1517" s="10">
        <f t="shared" si="318"/>
        <v>260</v>
      </c>
      <c r="K1517" s="10">
        <f t="shared" si="318"/>
        <v>0</v>
      </c>
    </row>
    <row r="1518" spans="1:11" ht="25.5" customHeight="1">
      <c r="A1518" s="6" t="s">
        <v>172</v>
      </c>
      <c r="B1518" s="5"/>
      <c r="C1518" s="5" t="s">
        <v>246</v>
      </c>
      <c r="D1518" s="5" t="s">
        <v>173</v>
      </c>
      <c r="E1518" s="5"/>
      <c r="F1518" s="1">
        <f t="shared" si="315"/>
        <v>250</v>
      </c>
      <c r="G1518" s="10">
        <f t="shared" si="318"/>
        <v>250</v>
      </c>
      <c r="H1518" s="10">
        <f t="shared" si="318"/>
        <v>0</v>
      </c>
      <c r="I1518" s="1">
        <f t="shared" si="316"/>
        <v>260</v>
      </c>
      <c r="J1518" s="10">
        <f t="shared" si="318"/>
        <v>260</v>
      </c>
      <c r="K1518" s="10">
        <f t="shared" si="318"/>
        <v>0</v>
      </c>
    </row>
    <row r="1519" spans="1:11" ht="114" customHeight="1">
      <c r="A1519" s="6" t="s">
        <v>174</v>
      </c>
      <c r="B1519" s="5"/>
      <c r="C1519" s="5" t="s">
        <v>246</v>
      </c>
      <c r="D1519" s="5" t="s">
        <v>175</v>
      </c>
      <c r="E1519" s="5"/>
      <c r="F1519" s="1">
        <f t="shared" si="315"/>
        <v>250</v>
      </c>
      <c r="G1519" s="10">
        <f t="shared" si="318"/>
        <v>250</v>
      </c>
      <c r="H1519" s="10">
        <f t="shared" si="318"/>
        <v>0</v>
      </c>
      <c r="I1519" s="1">
        <f t="shared" si="316"/>
        <v>260</v>
      </c>
      <c r="J1519" s="10">
        <f t="shared" si="318"/>
        <v>260</v>
      </c>
      <c r="K1519" s="10">
        <f t="shared" si="318"/>
        <v>0</v>
      </c>
    </row>
    <row r="1520" spans="1:11" ht="96" customHeight="1">
      <c r="A1520" s="2" t="s">
        <v>42</v>
      </c>
      <c r="B1520" s="2"/>
      <c r="C1520" s="2" t="s">
        <v>246</v>
      </c>
      <c r="D1520" s="2" t="s">
        <v>190</v>
      </c>
      <c r="E1520" s="2"/>
      <c r="F1520" s="3">
        <f t="shared" si="315"/>
        <v>250</v>
      </c>
      <c r="G1520" s="37">
        <f t="shared" si="318"/>
        <v>250</v>
      </c>
      <c r="H1520" s="37">
        <f t="shared" si="318"/>
        <v>0</v>
      </c>
      <c r="I1520" s="3">
        <f t="shared" si="316"/>
        <v>260</v>
      </c>
      <c r="J1520" s="37">
        <f t="shared" si="318"/>
        <v>260</v>
      </c>
      <c r="K1520" s="37">
        <f t="shared" si="318"/>
        <v>0</v>
      </c>
    </row>
    <row r="1521" spans="1:11" ht="217.5" customHeight="1">
      <c r="A1521" s="7" t="s">
        <v>20</v>
      </c>
      <c r="B1521" s="2"/>
      <c r="C1521" s="2" t="s">
        <v>246</v>
      </c>
      <c r="D1521" s="2" t="s">
        <v>190</v>
      </c>
      <c r="E1521" s="2" t="s">
        <v>13</v>
      </c>
      <c r="F1521" s="3">
        <f t="shared" si="315"/>
        <v>250</v>
      </c>
      <c r="G1521" s="37">
        <v>250</v>
      </c>
      <c r="H1521" s="37"/>
      <c r="I1521" s="3">
        <f t="shared" si="316"/>
        <v>260</v>
      </c>
      <c r="J1521" s="37">
        <v>260</v>
      </c>
      <c r="K1521" s="37"/>
    </row>
    <row r="1522" spans="1:11" ht="60" customHeight="1">
      <c r="A1522" s="5" t="s">
        <v>177</v>
      </c>
      <c r="B1522" s="1"/>
      <c r="C1522" s="1" t="s">
        <v>178</v>
      </c>
      <c r="D1522" s="1"/>
      <c r="E1522" s="3"/>
      <c r="F1522" s="1">
        <f t="shared" si="315"/>
        <v>730</v>
      </c>
      <c r="G1522" s="10">
        <f>G1523</f>
        <v>730</v>
      </c>
      <c r="H1522" s="10">
        <f>H1523</f>
        <v>0</v>
      </c>
      <c r="I1522" s="1">
        <f t="shared" si="316"/>
        <v>736</v>
      </c>
      <c r="J1522" s="10">
        <f>J1523</f>
        <v>736</v>
      </c>
      <c r="K1522" s="10">
        <f>K1523</f>
        <v>0</v>
      </c>
    </row>
    <row r="1523" spans="1:11" ht="31.5" customHeight="1">
      <c r="A1523" s="22" t="s">
        <v>307</v>
      </c>
      <c r="B1523" s="1"/>
      <c r="C1523" s="1" t="s">
        <v>308</v>
      </c>
      <c r="D1523" s="1"/>
      <c r="E1523" s="1"/>
      <c r="F1523" s="1">
        <f t="shared" ref="F1523" si="319">SUM(G1523:H1523)</f>
        <v>730</v>
      </c>
      <c r="G1523" s="10">
        <f>G1529+G1524</f>
        <v>730</v>
      </c>
      <c r="H1523" s="10">
        <f t="shared" ref="H1523" si="320">H1529+H1524</f>
        <v>0</v>
      </c>
      <c r="I1523" s="10">
        <f>SUM(J1523:K1523)</f>
        <v>736</v>
      </c>
      <c r="J1523" s="10">
        <f t="shared" ref="J1523" si="321">J1529+J1524</f>
        <v>736</v>
      </c>
      <c r="K1523" s="10">
        <f>K1532</f>
        <v>0</v>
      </c>
    </row>
    <row r="1524" spans="1:11" ht="232.5" customHeight="1">
      <c r="A1524" s="41" t="s">
        <v>277</v>
      </c>
      <c r="B1524" s="42"/>
      <c r="C1524" s="42" t="s">
        <v>308</v>
      </c>
      <c r="D1524" s="42" t="s">
        <v>278</v>
      </c>
      <c r="E1524" s="42"/>
      <c r="F1524" s="1">
        <f>G1524+H1524</f>
        <v>177</v>
      </c>
      <c r="G1524" s="10">
        <f>G1525</f>
        <v>177</v>
      </c>
      <c r="H1524" s="10">
        <f>H1525</f>
        <v>0</v>
      </c>
      <c r="I1524" s="1">
        <f>J1524+K1524</f>
        <v>183</v>
      </c>
      <c r="J1524" s="10">
        <f>J1525</f>
        <v>183</v>
      </c>
      <c r="K1524" s="10">
        <f>K1525</f>
        <v>0</v>
      </c>
    </row>
    <row r="1525" spans="1:11" ht="119.25" customHeight="1">
      <c r="A1525" s="41" t="s">
        <v>1042</v>
      </c>
      <c r="B1525" s="42"/>
      <c r="C1525" s="42" t="s">
        <v>308</v>
      </c>
      <c r="D1525" s="42" t="s">
        <v>1043</v>
      </c>
      <c r="E1525" s="42"/>
      <c r="F1525" s="1">
        <f>G1525+H1525</f>
        <v>177</v>
      </c>
      <c r="G1525" s="10">
        <f>G1526</f>
        <v>177</v>
      </c>
      <c r="H1525" s="10">
        <f>H1526</f>
        <v>0</v>
      </c>
      <c r="I1525" s="1">
        <f>J1525+K1525</f>
        <v>183</v>
      </c>
      <c r="J1525" s="10">
        <f>J1526</f>
        <v>183</v>
      </c>
      <c r="K1525" s="10">
        <f>K1526</f>
        <v>0</v>
      </c>
    </row>
    <row r="1526" spans="1:11" ht="156" customHeight="1">
      <c r="A1526" s="41" t="s">
        <v>1044</v>
      </c>
      <c r="B1526" s="42"/>
      <c r="C1526" s="42" t="s">
        <v>308</v>
      </c>
      <c r="D1526" s="42" t="s">
        <v>1045</v>
      </c>
      <c r="E1526" s="42"/>
      <c r="F1526" s="3">
        <f t="shared" ref="F1526:F1528" si="322">SUM(G1526:H1526)</f>
        <v>177</v>
      </c>
      <c r="G1526" s="37">
        <f>SUM(G1527)</f>
        <v>177</v>
      </c>
      <c r="H1526" s="37">
        <f>SUM(H1527)</f>
        <v>0</v>
      </c>
      <c r="I1526" s="3">
        <f t="shared" ref="I1526:I1528" si="323">SUM(J1526:K1526)</f>
        <v>183</v>
      </c>
      <c r="J1526" s="37">
        <f>SUM(J1527)</f>
        <v>183</v>
      </c>
      <c r="K1526" s="37">
        <f>SUM(K1527)</f>
        <v>0</v>
      </c>
    </row>
    <row r="1527" spans="1:11" ht="33">
      <c r="A1527" s="49" t="s">
        <v>371</v>
      </c>
      <c r="B1527" s="42"/>
      <c r="C1527" s="43" t="s">
        <v>308</v>
      </c>
      <c r="D1527" s="43" t="s">
        <v>1046</v>
      </c>
      <c r="E1527" s="47"/>
      <c r="F1527" s="3">
        <f t="shared" si="322"/>
        <v>177</v>
      </c>
      <c r="G1527" s="37">
        <f>SUM(G1528)</f>
        <v>177</v>
      </c>
      <c r="H1527" s="37">
        <f>SUM(H1528)</f>
        <v>0</v>
      </c>
      <c r="I1527" s="3">
        <f t="shared" si="323"/>
        <v>183</v>
      </c>
      <c r="J1527" s="37">
        <f>SUM(J1528)</f>
        <v>183</v>
      </c>
      <c r="K1527" s="37">
        <f>SUM(K1528)</f>
        <v>0</v>
      </c>
    </row>
    <row r="1528" spans="1:11" ht="215.25" customHeight="1">
      <c r="A1528" s="44" t="s">
        <v>20</v>
      </c>
      <c r="B1528" s="47"/>
      <c r="C1528" s="47" t="s">
        <v>308</v>
      </c>
      <c r="D1528" s="43" t="s">
        <v>1046</v>
      </c>
      <c r="E1528" s="47">
        <v>100</v>
      </c>
      <c r="F1528" s="3">
        <f t="shared" si="322"/>
        <v>177</v>
      </c>
      <c r="G1528" s="37">
        <v>177</v>
      </c>
      <c r="H1528" s="10"/>
      <c r="I1528" s="3">
        <f t="shared" si="323"/>
        <v>183</v>
      </c>
      <c r="J1528" s="37">
        <v>183</v>
      </c>
      <c r="K1528" s="10"/>
    </row>
    <row r="1529" spans="1:11" ht="130.5" customHeight="1">
      <c r="A1529" s="8" t="s">
        <v>309</v>
      </c>
      <c r="B1529" s="5"/>
      <c r="C1529" s="5" t="s">
        <v>308</v>
      </c>
      <c r="D1529" s="5" t="s">
        <v>300</v>
      </c>
      <c r="E1529" s="5"/>
      <c r="F1529" s="1">
        <f t="shared" si="315"/>
        <v>553</v>
      </c>
      <c r="G1529" s="10">
        <f t="shared" ref="G1529:K1531" si="324">G1530</f>
        <v>553</v>
      </c>
      <c r="H1529" s="10">
        <f t="shared" si="324"/>
        <v>0</v>
      </c>
      <c r="I1529" s="1">
        <f t="shared" si="316"/>
        <v>553</v>
      </c>
      <c r="J1529" s="10">
        <f t="shared" si="324"/>
        <v>553</v>
      </c>
      <c r="K1529" s="10">
        <f t="shared" si="324"/>
        <v>0</v>
      </c>
    </row>
    <row r="1530" spans="1:11" ht="117.75" customHeight="1">
      <c r="A1530" s="8" t="s">
        <v>310</v>
      </c>
      <c r="B1530" s="5"/>
      <c r="C1530" s="5" t="s">
        <v>308</v>
      </c>
      <c r="D1530" s="5" t="s">
        <v>302</v>
      </c>
      <c r="E1530" s="5"/>
      <c r="F1530" s="1">
        <f t="shared" si="315"/>
        <v>553</v>
      </c>
      <c r="G1530" s="10">
        <f t="shared" si="324"/>
        <v>553</v>
      </c>
      <c r="H1530" s="10">
        <f t="shared" si="324"/>
        <v>0</v>
      </c>
      <c r="I1530" s="1">
        <f t="shared" si="316"/>
        <v>553</v>
      </c>
      <c r="J1530" s="10">
        <f t="shared" si="324"/>
        <v>553</v>
      </c>
      <c r="K1530" s="10">
        <f t="shared" si="324"/>
        <v>0</v>
      </c>
    </row>
    <row r="1531" spans="1:11" ht="164.25" customHeight="1">
      <c r="A1531" s="8" t="s">
        <v>311</v>
      </c>
      <c r="B1531" s="5"/>
      <c r="C1531" s="5" t="s">
        <v>308</v>
      </c>
      <c r="D1531" s="5" t="s">
        <v>312</v>
      </c>
      <c r="E1531" s="5"/>
      <c r="F1531" s="1">
        <f t="shared" si="315"/>
        <v>553</v>
      </c>
      <c r="G1531" s="10">
        <f t="shared" si="324"/>
        <v>553</v>
      </c>
      <c r="H1531" s="10">
        <f t="shared" si="324"/>
        <v>0</v>
      </c>
      <c r="I1531" s="1">
        <f t="shared" si="316"/>
        <v>553</v>
      </c>
      <c r="J1531" s="10">
        <f t="shared" si="324"/>
        <v>553</v>
      </c>
      <c r="K1531" s="10">
        <f t="shared" si="324"/>
        <v>0</v>
      </c>
    </row>
    <row r="1532" spans="1:11" ht="48" customHeight="1">
      <c r="A1532" s="19" t="s">
        <v>371</v>
      </c>
      <c r="B1532" s="5"/>
      <c r="C1532" s="2" t="s">
        <v>308</v>
      </c>
      <c r="D1532" s="2" t="s">
        <v>314</v>
      </c>
      <c r="E1532" s="2"/>
      <c r="F1532" s="3">
        <f t="shared" si="315"/>
        <v>553</v>
      </c>
      <c r="G1532" s="37">
        <f>SUM(G1533:G1535)</f>
        <v>553</v>
      </c>
      <c r="H1532" s="37">
        <f>SUM(H1533:H1535)</f>
        <v>0</v>
      </c>
      <c r="I1532" s="3">
        <f t="shared" si="316"/>
        <v>553</v>
      </c>
      <c r="J1532" s="37">
        <f>SUM(J1533:J1535)</f>
        <v>553</v>
      </c>
      <c r="K1532" s="37">
        <f>SUM(K1533:K1535)</f>
        <v>0</v>
      </c>
    </row>
    <row r="1533" spans="1:11" ht="217.5" customHeight="1">
      <c r="A1533" s="7" t="s">
        <v>20</v>
      </c>
      <c r="B1533" s="3"/>
      <c r="C1533" s="3" t="s">
        <v>308</v>
      </c>
      <c r="D1533" s="2">
        <v>1220225100</v>
      </c>
      <c r="E1533" s="3" t="s">
        <v>13</v>
      </c>
      <c r="F1533" s="3">
        <f t="shared" si="315"/>
        <v>407</v>
      </c>
      <c r="G1533" s="37">
        <v>407</v>
      </c>
      <c r="H1533" s="37"/>
      <c r="I1533" s="3">
        <f t="shared" si="316"/>
        <v>419</v>
      </c>
      <c r="J1533" s="37">
        <v>419</v>
      </c>
      <c r="K1533" s="37"/>
    </row>
    <row r="1534" spans="1:11" ht="93" customHeight="1">
      <c r="A1534" s="2" t="s">
        <v>21</v>
      </c>
      <c r="B1534" s="3"/>
      <c r="C1534" s="3" t="s">
        <v>308</v>
      </c>
      <c r="D1534" s="2">
        <v>1220225100</v>
      </c>
      <c r="E1534" s="3" t="s">
        <v>14</v>
      </c>
      <c r="F1534" s="3">
        <f t="shared" si="315"/>
        <v>142</v>
      </c>
      <c r="G1534" s="37">
        <v>142</v>
      </c>
      <c r="H1534" s="37"/>
      <c r="I1534" s="3">
        <f t="shared" si="316"/>
        <v>130</v>
      </c>
      <c r="J1534" s="37">
        <v>130</v>
      </c>
      <c r="K1534" s="37"/>
    </row>
    <row r="1535" spans="1:11" ht="33">
      <c r="A1535" s="2" t="s">
        <v>17</v>
      </c>
      <c r="B1535" s="3"/>
      <c r="C1535" s="3" t="s">
        <v>308</v>
      </c>
      <c r="D1535" s="2">
        <v>1220225100</v>
      </c>
      <c r="E1535" s="3" t="s">
        <v>16</v>
      </c>
      <c r="F1535" s="3">
        <f t="shared" si="315"/>
        <v>4</v>
      </c>
      <c r="G1535" s="37">
        <v>4</v>
      </c>
      <c r="H1535" s="37"/>
      <c r="I1535" s="3">
        <f t="shared" si="316"/>
        <v>4</v>
      </c>
      <c r="J1535" s="37">
        <v>4</v>
      </c>
      <c r="K1535" s="37"/>
    </row>
    <row r="1536" spans="1:11" ht="99">
      <c r="A1536" s="5" t="s">
        <v>429</v>
      </c>
      <c r="B1536" s="5" t="s">
        <v>430</v>
      </c>
      <c r="C1536" s="5"/>
      <c r="D1536" s="5"/>
      <c r="E1536" s="5"/>
      <c r="F1536" s="1">
        <f t="shared" si="315"/>
        <v>3762</v>
      </c>
      <c r="G1536" s="10">
        <f>G1537+G1550</f>
        <v>3762</v>
      </c>
      <c r="H1536" s="10">
        <f>H1537+H1550</f>
        <v>0</v>
      </c>
      <c r="I1536" s="1">
        <f t="shared" si="316"/>
        <v>3765</v>
      </c>
      <c r="J1536" s="10">
        <f>J1537+J1550</f>
        <v>3765</v>
      </c>
      <c r="K1536" s="10">
        <f>K1537+K1550</f>
        <v>0</v>
      </c>
    </row>
    <row r="1537" spans="1:11" ht="43.5" customHeight="1">
      <c r="A1537" s="5" t="s">
        <v>1098</v>
      </c>
      <c r="B1537" s="5"/>
      <c r="C1537" s="5" t="s">
        <v>244</v>
      </c>
      <c r="D1537" s="5"/>
      <c r="E1537" s="5"/>
      <c r="F1537" s="1">
        <f>SUM(G1537:H1537)</f>
        <v>3010</v>
      </c>
      <c r="G1537" s="10">
        <f>SUM(G1538,G1545)</f>
        <v>3010</v>
      </c>
      <c r="H1537" s="10">
        <f>SUM(H1538,H1545)</f>
        <v>0</v>
      </c>
      <c r="I1537" s="1">
        <f>SUM(J1537:K1537)</f>
        <v>3016</v>
      </c>
      <c r="J1537" s="10">
        <f>SUM(J1538,J1545)</f>
        <v>3016</v>
      </c>
      <c r="K1537" s="10">
        <f>SUM(K1538,K1545)</f>
        <v>0</v>
      </c>
    </row>
    <row r="1538" spans="1:11" ht="196.5" customHeight="1">
      <c r="A1538" s="5" t="s">
        <v>260</v>
      </c>
      <c r="B1538" s="5"/>
      <c r="C1538" s="5" t="s">
        <v>261</v>
      </c>
      <c r="D1538" s="5"/>
      <c r="E1538" s="5"/>
      <c r="F1538" s="1">
        <f>SUM(G1538:H1538)</f>
        <v>2481</v>
      </c>
      <c r="G1538" s="10">
        <f>SUM(G1541)</f>
        <v>2481</v>
      </c>
      <c r="H1538" s="10">
        <f>SUM(H1541)</f>
        <v>0</v>
      </c>
      <c r="I1538" s="1">
        <f>SUM(J1538:K1538)</f>
        <v>2482</v>
      </c>
      <c r="J1538" s="10">
        <f>SUM(J1541)</f>
        <v>2482</v>
      </c>
      <c r="K1538" s="10">
        <f>SUM(K1541)</f>
        <v>0</v>
      </c>
    </row>
    <row r="1539" spans="1:11" ht="26.25" customHeight="1">
      <c r="A1539" s="6" t="s">
        <v>172</v>
      </c>
      <c r="B1539" s="5"/>
      <c r="C1539" s="5" t="s">
        <v>261</v>
      </c>
      <c r="D1539" s="5" t="s">
        <v>173</v>
      </c>
      <c r="E1539" s="5"/>
      <c r="F1539" s="1">
        <f>G1539+H1539</f>
        <v>2481</v>
      </c>
      <c r="G1539" s="10">
        <f>G1540</f>
        <v>2481</v>
      </c>
      <c r="H1539" s="10">
        <f>H1540</f>
        <v>0</v>
      </c>
      <c r="I1539" s="1">
        <f>J1539+K1539</f>
        <v>2482</v>
      </c>
      <c r="J1539" s="10">
        <f>J1540</f>
        <v>2482</v>
      </c>
      <c r="K1539" s="10">
        <f>K1540</f>
        <v>0</v>
      </c>
    </row>
    <row r="1540" spans="1:11" ht="117.75" customHeight="1">
      <c r="A1540" s="6" t="s">
        <v>174</v>
      </c>
      <c r="B1540" s="5"/>
      <c r="C1540" s="5" t="s">
        <v>261</v>
      </c>
      <c r="D1540" s="5" t="s">
        <v>175</v>
      </c>
      <c r="E1540" s="5"/>
      <c r="F1540" s="1">
        <f>G1540+H1540</f>
        <v>2481</v>
      </c>
      <c r="G1540" s="10">
        <f>G1541</f>
        <v>2481</v>
      </c>
      <c r="H1540" s="10">
        <f>H1541</f>
        <v>0</v>
      </c>
      <c r="I1540" s="1">
        <f>J1540+K1540</f>
        <v>2482</v>
      </c>
      <c r="J1540" s="10">
        <f>J1541</f>
        <v>2482</v>
      </c>
      <c r="K1540" s="10">
        <f>K1541</f>
        <v>0</v>
      </c>
    </row>
    <row r="1541" spans="1:11" ht="68.25" customHeight="1">
      <c r="A1541" s="2" t="s">
        <v>400</v>
      </c>
      <c r="B1541" s="2"/>
      <c r="C1541" s="2" t="s">
        <v>261</v>
      </c>
      <c r="D1541" s="2" t="s">
        <v>176</v>
      </c>
      <c r="E1541" s="2"/>
      <c r="F1541" s="3">
        <f>SUM(G1541:H1541)</f>
        <v>2481</v>
      </c>
      <c r="G1541" s="37">
        <f>SUM(G1542:G1544)</f>
        <v>2481</v>
      </c>
      <c r="H1541" s="37">
        <f>SUM(H1542:H1544)</f>
        <v>0</v>
      </c>
      <c r="I1541" s="3">
        <f>SUM(J1541:K1541)</f>
        <v>2482</v>
      </c>
      <c r="J1541" s="37">
        <f>SUM(J1542:J1544)</f>
        <v>2482</v>
      </c>
      <c r="K1541" s="37">
        <f>SUM(K1542:K1544)</f>
        <v>0</v>
      </c>
    </row>
    <row r="1542" spans="1:11" ht="209.25" customHeight="1">
      <c r="A1542" s="7" t="s">
        <v>20</v>
      </c>
      <c r="B1542" s="2"/>
      <c r="C1542" s="2" t="s">
        <v>261</v>
      </c>
      <c r="D1542" s="2" t="s">
        <v>176</v>
      </c>
      <c r="E1542" s="2" t="s">
        <v>13</v>
      </c>
      <c r="F1542" s="3">
        <f>SUM(G1542:H1542)</f>
        <v>2073</v>
      </c>
      <c r="G1542" s="37">
        <v>2073</v>
      </c>
      <c r="H1542" s="37"/>
      <c r="I1542" s="3">
        <f>SUM(J1542:K1542)</f>
        <v>2093</v>
      </c>
      <c r="J1542" s="37">
        <v>2093</v>
      </c>
      <c r="K1542" s="37"/>
    </row>
    <row r="1543" spans="1:11" ht="93" customHeight="1">
      <c r="A1543" s="2" t="s">
        <v>21</v>
      </c>
      <c r="B1543" s="2"/>
      <c r="C1543" s="2" t="s">
        <v>261</v>
      </c>
      <c r="D1543" s="2" t="s">
        <v>176</v>
      </c>
      <c r="E1543" s="2" t="s">
        <v>14</v>
      </c>
      <c r="F1543" s="3">
        <f>SUM(G1543:H1543)</f>
        <v>396</v>
      </c>
      <c r="G1543" s="37">
        <v>396</v>
      </c>
      <c r="H1543" s="37"/>
      <c r="I1543" s="3">
        <f>SUM(J1543:K1543)</f>
        <v>377</v>
      </c>
      <c r="J1543" s="37">
        <v>377</v>
      </c>
      <c r="K1543" s="37"/>
    </row>
    <row r="1544" spans="1:11" ht="44.25" customHeight="1">
      <c r="A1544" s="2" t="s">
        <v>17</v>
      </c>
      <c r="B1544" s="2"/>
      <c r="C1544" s="2" t="s">
        <v>261</v>
      </c>
      <c r="D1544" s="2" t="s">
        <v>176</v>
      </c>
      <c r="E1544" s="2" t="s">
        <v>16</v>
      </c>
      <c r="F1544" s="3">
        <f>SUM(G1544:H1544)</f>
        <v>12</v>
      </c>
      <c r="G1544" s="37">
        <v>12</v>
      </c>
      <c r="H1544" s="37"/>
      <c r="I1544" s="3">
        <f>SUM(J1544:K1544)</f>
        <v>12</v>
      </c>
      <c r="J1544" s="37">
        <v>12</v>
      </c>
      <c r="K1544" s="37"/>
    </row>
    <row r="1545" spans="1:11" ht="62.25" customHeight="1">
      <c r="A1545" s="5" t="s">
        <v>1099</v>
      </c>
      <c r="B1545" s="5"/>
      <c r="C1545" s="5" t="s">
        <v>246</v>
      </c>
      <c r="D1545" s="5"/>
      <c r="E1545" s="5"/>
      <c r="F1545" s="1">
        <f>SUM(G1545:H1545)</f>
        <v>529</v>
      </c>
      <c r="G1545" s="10">
        <f>SUM(G1548)</f>
        <v>529</v>
      </c>
      <c r="H1545" s="10">
        <f>SUM(H1548)</f>
        <v>0</v>
      </c>
      <c r="I1545" s="1">
        <f>SUM(J1545:K1545)</f>
        <v>534</v>
      </c>
      <c r="J1545" s="10">
        <f>SUM(J1548)</f>
        <v>534</v>
      </c>
      <c r="K1545" s="10">
        <f>SUM(K1548)</f>
        <v>0</v>
      </c>
    </row>
    <row r="1546" spans="1:11" ht="32.25" customHeight="1">
      <c r="A1546" s="6" t="s">
        <v>172</v>
      </c>
      <c r="B1546" s="5"/>
      <c r="C1546" s="5" t="s">
        <v>246</v>
      </c>
      <c r="D1546" s="5" t="s">
        <v>173</v>
      </c>
      <c r="E1546" s="5"/>
      <c r="F1546" s="1">
        <f>G1546+H1546</f>
        <v>529</v>
      </c>
      <c r="G1546" s="10">
        <f>G1547</f>
        <v>529</v>
      </c>
      <c r="H1546" s="10">
        <f>H1547</f>
        <v>0</v>
      </c>
      <c r="I1546" s="1">
        <f>J1546+K1546</f>
        <v>534</v>
      </c>
      <c r="J1546" s="10">
        <f>J1547</f>
        <v>534</v>
      </c>
      <c r="K1546" s="10">
        <f>K1547</f>
        <v>0</v>
      </c>
    </row>
    <row r="1547" spans="1:11" ht="119.25" customHeight="1">
      <c r="A1547" s="6" t="s">
        <v>174</v>
      </c>
      <c r="B1547" s="5"/>
      <c r="C1547" s="5" t="s">
        <v>246</v>
      </c>
      <c r="D1547" s="5" t="s">
        <v>175</v>
      </c>
      <c r="E1547" s="5"/>
      <c r="F1547" s="1">
        <f>G1547+H1547</f>
        <v>529</v>
      </c>
      <c r="G1547" s="10">
        <f>G1548</f>
        <v>529</v>
      </c>
      <c r="H1547" s="10">
        <f>H1548</f>
        <v>0</v>
      </c>
      <c r="I1547" s="1">
        <f>J1547+K1547</f>
        <v>534</v>
      </c>
      <c r="J1547" s="10">
        <f>J1548</f>
        <v>534</v>
      </c>
      <c r="K1547" s="10">
        <f>K1548</f>
        <v>0</v>
      </c>
    </row>
    <row r="1548" spans="1:11" ht="104.25" customHeight="1">
      <c r="A1548" s="2" t="s">
        <v>42</v>
      </c>
      <c r="B1548" s="2"/>
      <c r="C1548" s="2" t="s">
        <v>246</v>
      </c>
      <c r="D1548" s="2" t="s">
        <v>190</v>
      </c>
      <c r="E1548" s="2"/>
      <c r="F1548" s="3">
        <f t="shared" ref="F1548:F1564" si="325">SUM(G1548:H1548)</f>
        <v>529</v>
      </c>
      <c r="G1548" s="37">
        <f>SUM(G1549)</f>
        <v>529</v>
      </c>
      <c r="H1548" s="37">
        <f>SUM(H1549)</f>
        <v>0</v>
      </c>
      <c r="I1548" s="3">
        <f t="shared" ref="I1548:I1564" si="326">SUM(J1548:K1548)</f>
        <v>534</v>
      </c>
      <c r="J1548" s="37">
        <f>SUM(J1549)</f>
        <v>534</v>
      </c>
      <c r="K1548" s="37">
        <f>SUM(K1549)</f>
        <v>0</v>
      </c>
    </row>
    <row r="1549" spans="1:11" ht="222.75" customHeight="1">
      <c r="A1549" s="7" t="s">
        <v>20</v>
      </c>
      <c r="B1549" s="2"/>
      <c r="C1549" s="2" t="s">
        <v>246</v>
      </c>
      <c r="D1549" s="2" t="s">
        <v>190</v>
      </c>
      <c r="E1549" s="2" t="s">
        <v>13</v>
      </c>
      <c r="F1549" s="3">
        <f t="shared" si="325"/>
        <v>529</v>
      </c>
      <c r="G1549" s="37">
        <v>529</v>
      </c>
      <c r="H1549" s="37"/>
      <c r="I1549" s="3">
        <f t="shared" si="326"/>
        <v>534</v>
      </c>
      <c r="J1549" s="37">
        <v>534</v>
      </c>
      <c r="K1549" s="37"/>
    </row>
    <row r="1550" spans="1:11" ht="65.25" customHeight="1">
      <c r="A1550" s="5" t="s">
        <v>177</v>
      </c>
      <c r="B1550" s="1"/>
      <c r="C1550" s="1" t="s">
        <v>178</v>
      </c>
      <c r="D1550" s="1"/>
      <c r="E1550" s="3"/>
      <c r="F1550" s="1">
        <f t="shared" si="325"/>
        <v>752</v>
      </c>
      <c r="G1550" s="10">
        <f>G1551</f>
        <v>752</v>
      </c>
      <c r="H1550" s="10">
        <f>H1551</f>
        <v>0</v>
      </c>
      <c r="I1550" s="1">
        <f t="shared" si="326"/>
        <v>749</v>
      </c>
      <c r="J1550" s="10">
        <f>J1551</f>
        <v>749</v>
      </c>
      <c r="K1550" s="10">
        <f>K1551</f>
        <v>0</v>
      </c>
    </row>
    <row r="1551" spans="1:11" ht="30" customHeight="1">
      <c r="A1551" s="22" t="s">
        <v>307</v>
      </c>
      <c r="B1551" s="1"/>
      <c r="C1551" s="1" t="s">
        <v>308</v>
      </c>
      <c r="D1551" s="1"/>
      <c r="E1551" s="1"/>
      <c r="F1551" s="1">
        <f t="shared" si="325"/>
        <v>752</v>
      </c>
      <c r="G1551" s="10">
        <f>G1557+G1552</f>
        <v>752</v>
      </c>
      <c r="H1551" s="10">
        <f t="shared" ref="H1551" si="327">H1557+H1552</f>
        <v>0</v>
      </c>
      <c r="I1551" s="10">
        <f>SUM(J1551:K1551)</f>
        <v>749</v>
      </c>
      <c r="J1551" s="10">
        <f t="shared" ref="J1551" si="328">J1557+J1552</f>
        <v>749</v>
      </c>
      <c r="K1551" s="10">
        <f>K1560</f>
        <v>0</v>
      </c>
    </row>
    <row r="1552" spans="1:11" ht="231.75" customHeight="1">
      <c r="A1552" s="41" t="s">
        <v>277</v>
      </c>
      <c r="B1552" s="42"/>
      <c r="C1552" s="42" t="s">
        <v>308</v>
      </c>
      <c r="D1552" s="42" t="s">
        <v>278</v>
      </c>
      <c r="E1552" s="42"/>
      <c r="F1552" s="1">
        <f>G1552+H1552</f>
        <v>177</v>
      </c>
      <c r="G1552" s="10">
        <f>G1553</f>
        <v>177</v>
      </c>
      <c r="H1552" s="10">
        <f>H1553</f>
        <v>0</v>
      </c>
      <c r="I1552" s="1">
        <f>J1552+K1552</f>
        <v>183</v>
      </c>
      <c r="J1552" s="10">
        <f>J1553</f>
        <v>183</v>
      </c>
      <c r="K1552" s="10">
        <f>K1553</f>
        <v>0</v>
      </c>
    </row>
    <row r="1553" spans="1:11" ht="123.75" customHeight="1">
      <c r="A1553" s="41" t="s">
        <v>1042</v>
      </c>
      <c r="B1553" s="42"/>
      <c r="C1553" s="42" t="s">
        <v>308</v>
      </c>
      <c r="D1553" s="42" t="s">
        <v>1043</v>
      </c>
      <c r="E1553" s="42"/>
      <c r="F1553" s="1">
        <f>G1553+H1553</f>
        <v>177</v>
      </c>
      <c r="G1553" s="10">
        <f>G1554</f>
        <v>177</v>
      </c>
      <c r="H1553" s="10">
        <f>H1554</f>
        <v>0</v>
      </c>
      <c r="I1553" s="1">
        <f>J1553+K1553</f>
        <v>183</v>
      </c>
      <c r="J1553" s="10">
        <f>J1554</f>
        <v>183</v>
      </c>
      <c r="K1553" s="10">
        <f>K1554</f>
        <v>0</v>
      </c>
    </row>
    <row r="1554" spans="1:11" ht="156" customHeight="1">
      <c r="A1554" s="41" t="s">
        <v>1044</v>
      </c>
      <c r="B1554" s="42"/>
      <c r="C1554" s="42" t="s">
        <v>308</v>
      </c>
      <c r="D1554" s="42" t="s">
        <v>1045</v>
      </c>
      <c r="E1554" s="42"/>
      <c r="F1554" s="3">
        <f t="shared" ref="F1554:F1556" si="329">SUM(G1554:H1554)</f>
        <v>177</v>
      </c>
      <c r="G1554" s="37">
        <f>SUM(G1555)</f>
        <v>177</v>
      </c>
      <c r="H1554" s="37">
        <f>SUM(H1555)</f>
        <v>0</v>
      </c>
      <c r="I1554" s="3">
        <f t="shared" ref="I1554:I1556" si="330">SUM(J1554:K1554)</f>
        <v>183</v>
      </c>
      <c r="J1554" s="37">
        <f>SUM(J1555)</f>
        <v>183</v>
      </c>
      <c r="K1554" s="37">
        <f>SUM(K1555)</f>
        <v>0</v>
      </c>
    </row>
    <row r="1555" spans="1:11" ht="33">
      <c r="A1555" s="49" t="s">
        <v>371</v>
      </c>
      <c r="B1555" s="42"/>
      <c r="C1555" s="43" t="s">
        <v>308</v>
      </c>
      <c r="D1555" s="43" t="s">
        <v>1046</v>
      </c>
      <c r="E1555" s="47"/>
      <c r="F1555" s="3">
        <f t="shared" si="329"/>
        <v>177</v>
      </c>
      <c r="G1555" s="37">
        <f>SUM(G1556)</f>
        <v>177</v>
      </c>
      <c r="H1555" s="37">
        <f>SUM(H1556)</f>
        <v>0</v>
      </c>
      <c r="I1555" s="3">
        <f t="shared" si="330"/>
        <v>183</v>
      </c>
      <c r="J1555" s="37">
        <f>SUM(J1556)</f>
        <v>183</v>
      </c>
      <c r="K1555" s="37">
        <f>SUM(K1556)</f>
        <v>0</v>
      </c>
    </row>
    <row r="1556" spans="1:11" ht="210" customHeight="1">
      <c r="A1556" s="44" t="s">
        <v>20</v>
      </c>
      <c r="B1556" s="47"/>
      <c r="C1556" s="47" t="s">
        <v>308</v>
      </c>
      <c r="D1556" s="43" t="s">
        <v>1046</v>
      </c>
      <c r="E1556" s="47">
        <v>100</v>
      </c>
      <c r="F1556" s="3">
        <f t="shared" si="329"/>
        <v>177</v>
      </c>
      <c r="G1556" s="37">
        <v>177</v>
      </c>
      <c r="H1556" s="10"/>
      <c r="I1556" s="3">
        <f t="shared" si="330"/>
        <v>183</v>
      </c>
      <c r="J1556" s="37">
        <v>183</v>
      </c>
      <c r="K1556" s="10"/>
    </row>
    <row r="1557" spans="1:11" ht="133.5" customHeight="1">
      <c r="A1557" s="8" t="s">
        <v>309</v>
      </c>
      <c r="B1557" s="5"/>
      <c r="C1557" s="5" t="s">
        <v>308</v>
      </c>
      <c r="D1557" s="5" t="s">
        <v>300</v>
      </c>
      <c r="E1557" s="5"/>
      <c r="F1557" s="1">
        <f t="shared" si="325"/>
        <v>575</v>
      </c>
      <c r="G1557" s="10">
        <f>G1558</f>
        <v>575</v>
      </c>
      <c r="H1557" s="10">
        <f>H1558</f>
        <v>0</v>
      </c>
      <c r="I1557" s="1">
        <f t="shared" si="326"/>
        <v>566</v>
      </c>
      <c r="J1557" s="10">
        <f>J1558</f>
        <v>566</v>
      </c>
      <c r="K1557" s="10">
        <f>K1558</f>
        <v>0</v>
      </c>
    </row>
    <row r="1558" spans="1:11" ht="129" customHeight="1">
      <c r="A1558" s="8" t="s">
        <v>310</v>
      </c>
      <c r="B1558" s="5"/>
      <c r="C1558" s="5" t="s">
        <v>308</v>
      </c>
      <c r="D1558" s="5" t="s">
        <v>302</v>
      </c>
      <c r="E1558" s="5"/>
      <c r="F1558" s="1">
        <f t="shared" si="325"/>
        <v>575</v>
      </c>
      <c r="G1558" s="10">
        <f>G1559</f>
        <v>575</v>
      </c>
      <c r="H1558" s="10">
        <f>H1560</f>
        <v>0</v>
      </c>
      <c r="I1558" s="1">
        <f t="shared" si="326"/>
        <v>566</v>
      </c>
      <c r="J1558" s="10">
        <f>J1559</f>
        <v>566</v>
      </c>
      <c r="K1558" s="10">
        <f>K1560</f>
        <v>0</v>
      </c>
    </row>
    <row r="1559" spans="1:11" ht="170.25" customHeight="1">
      <c r="A1559" s="8" t="s">
        <v>311</v>
      </c>
      <c r="B1559" s="5"/>
      <c r="C1559" s="5" t="s">
        <v>308</v>
      </c>
      <c r="D1559" s="5" t="s">
        <v>312</v>
      </c>
      <c r="E1559" s="5"/>
      <c r="F1559" s="1">
        <f t="shared" si="325"/>
        <v>575</v>
      </c>
      <c r="G1559" s="10">
        <f>G1560</f>
        <v>575</v>
      </c>
      <c r="H1559" s="10">
        <f>H1560</f>
        <v>0</v>
      </c>
      <c r="I1559" s="1">
        <f t="shared" si="326"/>
        <v>566</v>
      </c>
      <c r="J1559" s="10">
        <f>J1560</f>
        <v>566</v>
      </c>
      <c r="K1559" s="10">
        <f>K1560</f>
        <v>0</v>
      </c>
    </row>
    <row r="1560" spans="1:11" ht="51.75" customHeight="1">
      <c r="A1560" s="19" t="s">
        <v>371</v>
      </c>
      <c r="B1560" s="5"/>
      <c r="C1560" s="2" t="s">
        <v>308</v>
      </c>
      <c r="D1560" s="2" t="s">
        <v>314</v>
      </c>
      <c r="E1560" s="2"/>
      <c r="F1560" s="3">
        <f t="shared" si="325"/>
        <v>575</v>
      </c>
      <c r="G1560" s="37">
        <f>G1561+G1562+G1563</f>
        <v>575</v>
      </c>
      <c r="H1560" s="37">
        <f>H1561+H1562+H1563</f>
        <v>0</v>
      </c>
      <c r="I1560" s="3">
        <f t="shared" si="326"/>
        <v>566</v>
      </c>
      <c r="J1560" s="37">
        <f>J1561+J1562+J1563</f>
        <v>566</v>
      </c>
      <c r="K1560" s="37">
        <f>K1561+K1562+K1563</f>
        <v>0</v>
      </c>
    </row>
    <row r="1561" spans="1:11" ht="207" customHeight="1">
      <c r="A1561" s="7" t="s">
        <v>20</v>
      </c>
      <c r="B1561" s="3"/>
      <c r="C1561" s="3" t="s">
        <v>308</v>
      </c>
      <c r="D1561" s="2" t="s">
        <v>314</v>
      </c>
      <c r="E1561" s="3" t="s">
        <v>13</v>
      </c>
      <c r="F1561" s="3">
        <f t="shared" si="325"/>
        <v>407</v>
      </c>
      <c r="G1561" s="37">
        <v>407</v>
      </c>
      <c r="H1561" s="37"/>
      <c r="I1561" s="3">
        <f t="shared" si="326"/>
        <v>412</v>
      </c>
      <c r="J1561" s="37">
        <v>412</v>
      </c>
      <c r="K1561" s="37"/>
    </row>
    <row r="1562" spans="1:11" ht="93" customHeight="1">
      <c r="A1562" s="2" t="s">
        <v>21</v>
      </c>
      <c r="B1562" s="3"/>
      <c r="C1562" s="3" t="s">
        <v>308</v>
      </c>
      <c r="D1562" s="2" t="s">
        <v>314</v>
      </c>
      <c r="E1562" s="3" t="s">
        <v>14</v>
      </c>
      <c r="F1562" s="3">
        <f t="shared" si="325"/>
        <v>164</v>
      </c>
      <c r="G1562" s="37">
        <v>164</v>
      </c>
      <c r="H1562" s="37"/>
      <c r="I1562" s="3">
        <f t="shared" si="326"/>
        <v>150</v>
      </c>
      <c r="J1562" s="37">
        <v>150</v>
      </c>
      <c r="K1562" s="37"/>
    </row>
    <row r="1563" spans="1:11" ht="33">
      <c r="A1563" s="2" t="s">
        <v>17</v>
      </c>
      <c r="B1563" s="3"/>
      <c r="C1563" s="3" t="s">
        <v>308</v>
      </c>
      <c r="D1563" s="2" t="s">
        <v>314</v>
      </c>
      <c r="E1563" s="3" t="s">
        <v>16</v>
      </c>
      <c r="F1563" s="3">
        <f t="shared" si="325"/>
        <v>4</v>
      </c>
      <c r="G1563" s="37">
        <v>4</v>
      </c>
      <c r="H1563" s="37"/>
      <c r="I1563" s="3">
        <f t="shared" si="326"/>
        <v>4</v>
      </c>
      <c r="J1563" s="37">
        <v>4</v>
      </c>
      <c r="K1563" s="37"/>
    </row>
    <row r="1564" spans="1:11" ht="116.25" customHeight="1">
      <c r="A1564" s="5" t="s">
        <v>431</v>
      </c>
      <c r="B1564" s="5" t="s">
        <v>432</v>
      </c>
      <c r="C1564" s="5"/>
      <c r="D1564" s="5"/>
      <c r="E1564" s="5"/>
      <c r="F1564" s="1">
        <f t="shared" si="325"/>
        <v>5266</v>
      </c>
      <c r="G1564" s="10">
        <f>G1565+G1578</f>
        <v>5266</v>
      </c>
      <c r="H1564" s="10">
        <f>H1565+H1578</f>
        <v>0</v>
      </c>
      <c r="I1564" s="1">
        <f t="shared" si="326"/>
        <v>5494</v>
      </c>
      <c r="J1564" s="10">
        <f>J1565+J1578</f>
        <v>5494</v>
      </c>
      <c r="K1564" s="10">
        <f>K1565+K1578</f>
        <v>0</v>
      </c>
    </row>
    <row r="1565" spans="1:11" ht="51" customHeight="1">
      <c r="A1565" s="5" t="s">
        <v>1098</v>
      </c>
      <c r="B1565" s="5"/>
      <c r="C1565" s="5" t="s">
        <v>244</v>
      </c>
      <c r="D1565" s="5"/>
      <c r="E1565" s="5"/>
      <c r="F1565" s="1">
        <f>SUM(G1565:H1565)</f>
        <v>3482</v>
      </c>
      <c r="G1565" s="10">
        <f>SUM(G1566,G1573)</f>
        <v>3482</v>
      </c>
      <c r="H1565" s="10">
        <f>SUM(H1566,H1573)</f>
        <v>0</v>
      </c>
      <c r="I1565" s="1">
        <f>SUM(J1565:K1565)</f>
        <v>3732</v>
      </c>
      <c r="J1565" s="10">
        <f>SUM(J1566,J1573)</f>
        <v>3732</v>
      </c>
      <c r="K1565" s="10">
        <f>SUM(K1566,K1573)</f>
        <v>0</v>
      </c>
    </row>
    <row r="1566" spans="1:11" ht="189.75" customHeight="1">
      <c r="A1566" s="5" t="s">
        <v>260</v>
      </c>
      <c r="B1566" s="5"/>
      <c r="C1566" s="5" t="s">
        <v>261</v>
      </c>
      <c r="D1566" s="5"/>
      <c r="E1566" s="5"/>
      <c r="F1566" s="1">
        <f>SUM(G1566:H1566)</f>
        <v>2903</v>
      </c>
      <c r="G1566" s="10">
        <f>SUM(G1569)</f>
        <v>2903</v>
      </c>
      <c r="H1566" s="10">
        <f>SUM(H1569)</f>
        <v>0</v>
      </c>
      <c r="I1566" s="1">
        <f>SUM(J1566:K1566)</f>
        <v>3148</v>
      </c>
      <c r="J1566" s="10">
        <f>SUM(J1569)</f>
        <v>3148</v>
      </c>
      <c r="K1566" s="10">
        <f>SUM(K1569)</f>
        <v>0</v>
      </c>
    </row>
    <row r="1567" spans="1:11" ht="33.75" customHeight="1">
      <c r="A1567" s="6" t="s">
        <v>172</v>
      </c>
      <c r="B1567" s="5"/>
      <c r="C1567" s="5" t="s">
        <v>261</v>
      </c>
      <c r="D1567" s="5" t="s">
        <v>173</v>
      </c>
      <c r="E1567" s="5"/>
      <c r="F1567" s="1">
        <f>G1567+H1567</f>
        <v>2903</v>
      </c>
      <c r="G1567" s="10">
        <f>G1568</f>
        <v>2903</v>
      </c>
      <c r="H1567" s="10">
        <f>H1568</f>
        <v>0</v>
      </c>
      <c r="I1567" s="1">
        <f>J1567+K1567</f>
        <v>3148</v>
      </c>
      <c r="J1567" s="10">
        <f>J1568</f>
        <v>3148</v>
      </c>
      <c r="K1567" s="10">
        <f>K1568</f>
        <v>0</v>
      </c>
    </row>
    <row r="1568" spans="1:11" ht="117" customHeight="1">
      <c r="A1568" s="6" t="s">
        <v>174</v>
      </c>
      <c r="B1568" s="5"/>
      <c r="C1568" s="5" t="s">
        <v>261</v>
      </c>
      <c r="D1568" s="5" t="s">
        <v>175</v>
      </c>
      <c r="E1568" s="5"/>
      <c r="F1568" s="1">
        <f>G1568+H1568</f>
        <v>2903</v>
      </c>
      <c r="G1568" s="10">
        <f>G1569</f>
        <v>2903</v>
      </c>
      <c r="H1568" s="10">
        <f>H1569</f>
        <v>0</v>
      </c>
      <c r="I1568" s="1">
        <f>J1568+K1568</f>
        <v>3148</v>
      </c>
      <c r="J1568" s="10">
        <f>J1569</f>
        <v>3148</v>
      </c>
      <c r="K1568" s="10">
        <f>K1569</f>
        <v>0</v>
      </c>
    </row>
    <row r="1569" spans="1:11" ht="68.25" customHeight="1">
      <c r="A1569" s="2" t="s">
        <v>400</v>
      </c>
      <c r="B1569" s="2"/>
      <c r="C1569" s="2" t="s">
        <v>261</v>
      </c>
      <c r="D1569" s="2" t="s">
        <v>176</v>
      </c>
      <c r="E1569" s="2"/>
      <c r="F1569" s="3">
        <f>SUM(G1569:H1569)</f>
        <v>2903</v>
      </c>
      <c r="G1569" s="37">
        <f>SUM(G1570:G1572)</f>
        <v>2903</v>
      </c>
      <c r="H1569" s="37">
        <f>SUM(H1570:H1572)</f>
        <v>0</v>
      </c>
      <c r="I1569" s="3">
        <f>SUM(J1569:K1569)</f>
        <v>3148</v>
      </c>
      <c r="J1569" s="37">
        <f>SUM(J1570:J1572)</f>
        <v>3148</v>
      </c>
      <c r="K1569" s="37">
        <f>SUM(K1570:K1572)</f>
        <v>0</v>
      </c>
    </row>
    <row r="1570" spans="1:11" ht="210.75" customHeight="1">
      <c r="A1570" s="7" t="s">
        <v>20</v>
      </c>
      <c r="B1570" s="2"/>
      <c r="C1570" s="2" t="s">
        <v>261</v>
      </c>
      <c r="D1570" s="2" t="s">
        <v>176</v>
      </c>
      <c r="E1570" s="2" t="s">
        <v>13</v>
      </c>
      <c r="F1570" s="3">
        <f>SUM(G1570:H1570)</f>
        <v>2470</v>
      </c>
      <c r="G1570" s="37">
        <v>2470</v>
      </c>
      <c r="H1570" s="37"/>
      <c r="I1570" s="3">
        <f>SUM(J1570:K1570)</f>
        <v>2495</v>
      </c>
      <c r="J1570" s="37">
        <v>2495</v>
      </c>
      <c r="K1570" s="37"/>
    </row>
    <row r="1571" spans="1:11" ht="93" customHeight="1">
      <c r="A1571" s="2" t="s">
        <v>21</v>
      </c>
      <c r="B1571" s="2"/>
      <c r="C1571" s="2" t="s">
        <v>261</v>
      </c>
      <c r="D1571" s="2" t="s">
        <v>176</v>
      </c>
      <c r="E1571" s="2" t="s">
        <v>14</v>
      </c>
      <c r="F1571" s="3">
        <f>SUM(G1571:H1571)</f>
        <v>272</v>
      </c>
      <c r="G1571" s="37">
        <v>272</v>
      </c>
      <c r="H1571" s="37"/>
      <c r="I1571" s="3">
        <f>SUM(J1571:K1571)</f>
        <v>492</v>
      </c>
      <c r="J1571" s="37">
        <f>252+240</f>
        <v>492</v>
      </c>
      <c r="K1571" s="37"/>
    </row>
    <row r="1572" spans="1:11" ht="33">
      <c r="A1572" s="2" t="s">
        <v>17</v>
      </c>
      <c r="B1572" s="2"/>
      <c r="C1572" s="2" t="s">
        <v>261</v>
      </c>
      <c r="D1572" s="2" t="s">
        <v>176</v>
      </c>
      <c r="E1572" s="2" t="s">
        <v>16</v>
      </c>
      <c r="F1572" s="3">
        <f>SUM(G1572:H1572)</f>
        <v>161</v>
      </c>
      <c r="G1572" s="37">
        <v>161</v>
      </c>
      <c r="H1572" s="37"/>
      <c r="I1572" s="3">
        <f>SUM(J1572:K1572)</f>
        <v>161</v>
      </c>
      <c r="J1572" s="37">
        <v>161</v>
      </c>
      <c r="K1572" s="37"/>
    </row>
    <row r="1573" spans="1:11" ht="58.5" customHeight="1">
      <c r="A1573" s="5" t="s">
        <v>1099</v>
      </c>
      <c r="B1573" s="5"/>
      <c r="C1573" s="5" t="s">
        <v>246</v>
      </c>
      <c r="D1573" s="5"/>
      <c r="E1573" s="5"/>
      <c r="F1573" s="1">
        <f>SUM(G1573:H1573)</f>
        <v>579</v>
      </c>
      <c r="G1573" s="10">
        <f>SUM(G1576)</f>
        <v>579</v>
      </c>
      <c r="H1573" s="10">
        <f>SUM(H1576)</f>
        <v>0</v>
      </c>
      <c r="I1573" s="1">
        <f>SUM(J1573:K1573)</f>
        <v>584</v>
      </c>
      <c r="J1573" s="10">
        <f>SUM(J1576)</f>
        <v>584</v>
      </c>
      <c r="K1573" s="10">
        <f>SUM(K1576)</f>
        <v>0</v>
      </c>
    </row>
    <row r="1574" spans="1:11" ht="29.25" customHeight="1">
      <c r="A1574" s="6" t="s">
        <v>172</v>
      </c>
      <c r="B1574" s="5"/>
      <c r="C1574" s="5" t="s">
        <v>246</v>
      </c>
      <c r="D1574" s="5" t="s">
        <v>173</v>
      </c>
      <c r="E1574" s="5"/>
      <c r="F1574" s="1">
        <f>G1574+H1574</f>
        <v>579</v>
      </c>
      <c r="G1574" s="10">
        <f>G1575</f>
        <v>579</v>
      </c>
      <c r="H1574" s="10">
        <f>H1575</f>
        <v>0</v>
      </c>
      <c r="I1574" s="1">
        <f>J1574+K1574</f>
        <v>584</v>
      </c>
      <c r="J1574" s="10">
        <f>J1575</f>
        <v>584</v>
      </c>
      <c r="K1574" s="10">
        <f>K1575</f>
        <v>0</v>
      </c>
    </row>
    <row r="1575" spans="1:11" ht="111.75" customHeight="1">
      <c r="A1575" s="6" t="s">
        <v>174</v>
      </c>
      <c r="B1575" s="5"/>
      <c r="C1575" s="5" t="s">
        <v>246</v>
      </c>
      <c r="D1575" s="5" t="s">
        <v>175</v>
      </c>
      <c r="E1575" s="5"/>
      <c r="F1575" s="1">
        <f>G1575+H1575</f>
        <v>579</v>
      </c>
      <c r="G1575" s="10">
        <f>G1576</f>
        <v>579</v>
      </c>
      <c r="H1575" s="10">
        <f>H1576</f>
        <v>0</v>
      </c>
      <c r="I1575" s="1">
        <f>J1575+K1575</f>
        <v>584</v>
      </c>
      <c r="J1575" s="10">
        <f>J1576</f>
        <v>584</v>
      </c>
      <c r="K1575" s="10">
        <f>K1576</f>
        <v>0</v>
      </c>
    </row>
    <row r="1576" spans="1:11" ht="96" customHeight="1">
      <c r="A1576" s="2" t="s">
        <v>42</v>
      </c>
      <c r="B1576" s="2"/>
      <c r="C1576" s="2" t="s">
        <v>246</v>
      </c>
      <c r="D1576" s="2" t="s">
        <v>190</v>
      </c>
      <c r="E1576" s="2"/>
      <c r="F1576" s="3">
        <f t="shared" ref="F1576:F1592" si="331">SUM(G1576:H1576)</f>
        <v>579</v>
      </c>
      <c r="G1576" s="37">
        <f>SUM(G1577)</f>
        <v>579</v>
      </c>
      <c r="H1576" s="37">
        <f>SUM(H1577)</f>
        <v>0</v>
      </c>
      <c r="I1576" s="3">
        <f t="shared" ref="I1576:I1592" si="332">SUM(J1576:K1576)</f>
        <v>584</v>
      </c>
      <c r="J1576" s="37">
        <f>SUM(J1577)</f>
        <v>584</v>
      </c>
      <c r="K1576" s="37">
        <f>SUM(K1577)</f>
        <v>0</v>
      </c>
    </row>
    <row r="1577" spans="1:11" ht="206.25" customHeight="1">
      <c r="A1577" s="7" t="s">
        <v>20</v>
      </c>
      <c r="B1577" s="2"/>
      <c r="C1577" s="2" t="s">
        <v>246</v>
      </c>
      <c r="D1577" s="2" t="s">
        <v>190</v>
      </c>
      <c r="E1577" s="2" t="s">
        <v>13</v>
      </c>
      <c r="F1577" s="3">
        <f t="shared" si="331"/>
        <v>579</v>
      </c>
      <c r="G1577" s="37">
        <v>579</v>
      </c>
      <c r="H1577" s="37"/>
      <c r="I1577" s="3">
        <f t="shared" si="332"/>
        <v>584</v>
      </c>
      <c r="J1577" s="37">
        <v>584</v>
      </c>
      <c r="K1577" s="37"/>
    </row>
    <row r="1578" spans="1:11" ht="62.25" customHeight="1">
      <c r="A1578" s="5" t="s">
        <v>177</v>
      </c>
      <c r="B1578" s="1"/>
      <c r="C1578" s="1" t="s">
        <v>178</v>
      </c>
      <c r="D1578" s="1"/>
      <c r="E1578" s="3"/>
      <c r="F1578" s="1">
        <f t="shared" si="331"/>
        <v>1784</v>
      </c>
      <c r="G1578" s="10">
        <f>G1579</f>
        <v>1784</v>
      </c>
      <c r="H1578" s="10">
        <f>H1579</f>
        <v>0</v>
      </c>
      <c r="I1578" s="1">
        <f t="shared" si="332"/>
        <v>1762</v>
      </c>
      <c r="J1578" s="10">
        <f>J1579</f>
        <v>1762</v>
      </c>
      <c r="K1578" s="10">
        <f>K1579</f>
        <v>0</v>
      </c>
    </row>
    <row r="1579" spans="1:11" ht="34.5" customHeight="1">
      <c r="A1579" s="22" t="s">
        <v>307</v>
      </c>
      <c r="B1579" s="1"/>
      <c r="C1579" s="1" t="s">
        <v>308</v>
      </c>
      <c r="D1579" s="1"/>
      <c r="E1579" s="1"/>
      <c r="F1579" s="1">
        <f t="shared" si="331"/>
        <v>1784</v>
      </c>
      <c r="G1579" s="10">
        <f>G1585+G1580</f>
        <v>1784</v>
      </c>
      <c r="H1579" s="10">
        <f t="shared" ref="H1579" si="333">H1585+H1580</f>
        <v>0</v>
      </c>
      <c r="I1579" s="10">
        <f>SUM(J1579:K1579)</f>
        <v>1762</v>
      </c>
      <c r="J1579" s="10">
        <f t="shared" ref="J1579" si="334">J1585+J1580</f>
        <v>1762</v>
      </c>
      <c r="K1579" s="10">
        <f>K1588</f>
        <v>0</v>
      </c>
    </row>
    <row r="1580" spans="1:11" ht="237" customHeight="1">
      <c r="A1580" s="41" t="s">
        <v>277</v>
      </c>
      <c r="B1580" s="42"/>
      <c r="C1580" s="42" t="s">
        <v>308</v>
      </c>
      <c r="D1580" s="42" t="s">
        <v>278</v>
      </c>
      <c r="E1580" s="42"/>
      <c r="F1580" s="1">
        <f>G1580+H1580</f>
        <v>353</v>
      </c>
      <c r="G1580" s="10">
        <f>G1581</f>
        <v>353</v>
      </c>
      <c r="H1580" s="10">
        <f>H1581</f>
        <v>0</v>
      </c>
      <c r="I1580" s="1">
        <f>J1580+K1580</f>
        <v>365</v>
      </c>
      <c r="J1580" s="10">
        <f>J1581</f>
        <v>365</v>
      </c>
      <c r="K1580" s="10">
        <f>K1581</f>
        <v>0</v>
      </c>
    </row>
    <row r="1581" spans="1:11" ht="113.25" customHeight="1">
      <c r="A1581" s="41" t="s">
        <v>1042</v>
      </c>
      <c r="B1581" s="42"/>
      <c r="C1581" s="42" t="s">
        <v>308</v>
      </c>
      <c r="D1581" s="42" t="s">
        <v>1043</v>
      </c>
      <c r="E1581" s="42"/>
      <c r="F1581" s="1">
        <f>G1581+H1581</f>
        <v>353</v>
      </c>
      <c r="G1581" s="10">
        <f>G1582</f>
        <v>353</v>
      </c>
      <c r="H1581" s="10">
        <f>H1582</f>
        <v>0</v>
      </c>
      <c r="I1581" s="1">
        <f>J1581+K1581</f>
        <v>365</v>
      </c>
      <c r="J1581" s="10">
        <f>J1582</f>
        <v>365</v>
      </c>
      <c r="K1581" s="10">
        <f>K1582</f>
        <v>0</v>
      </c>
    </row>
    <row r="1582" spans="1:11" ht="156.75" customHeight="1">
      <c r="A1582" s="41" t="s">
        <v>1044</v>
      </c>
      <c r="B1582" s="42"/>
      <c r="C1582" s="42" t="s">
        <v>308</v>
      </c>
      <c r="D1582" s="42" t="s">
        <v>1045</v>
      </c>
      <c r="E1582" s="42"/>
      <c r="F1582" s="3">
        <f t="shared" ref="F1582:F1584" si="335">SUM(G1582:H1582)</f>
        <v>353</v>
      </c>
      <c r="G1582" s="37">
        <f>SUM(G1583)</f>
        <v>353</v>
      </c>
      <c r="H1582" s="37">
        <f>SUM(H1583)</f>
        <v>0</v>
      </c>
      <c r="I1582" s="3">
        <f t="shared" ref="I1582:I1584" si="336">SUM(J1582:K1582)</f>
        <v>365</v>
      </c>
      <c r="J1582" s="37">
        <f>SUM(J1583)</f>
        <v>365</v>
      </c>
      <c r="K1582" s="37">
        <f>SUM(K1583)</f>
        <v>0</v>
      </c>
    </row>
    <row r="1583" spans="1:11" ht="33">
      <c r="A1583" s="49" t="s">
        <v>371</v>
      </c>
      <c r="B1583" s="42"/>
      <c r="C1583" s="43" t="s">
        <v>308</v>
      </c>
      <c r="D1583" s="43" t="s">
        <v>1046</v>
      </c>
      <c r="E1583" s="47"/>
      <c r="F1583" s="3">
        <f t="shared" si="335"/>
        <v>353</v>
      </c>
      <c r="G1583" s="37">
        <f>SUM(G1584)</f>
        <v>353</v>
      </c>
      <c r="H1583" s="37">
        <f>SUM(H1584)</f>
        <v>0</v>
      </c>
      <c r="I1583" s="3">
        <f t="shared" si="336"/>
        <v>365</v>
      </c>
      <c r="J1583" s="37">
        <f>SUM(J1584)</f>
        <v>365</v>
      </c>
      <c r="K1583" s="37">
        <f>SUM(K1584)</f>
        <v>0</v>
      </c>
    </row>
    <row r="1584" spans="1:11" ht="207" customHeight="1">
      <c r="A1584" s="44" t="s">
        <v>20</v>
      </c>
      <c r="B1584" s="47"/>
      <c r="C1584" s="47" t="s">
        <v>308</v>
      </c>
      <c r="D1584" s="43" t="s">
        <v>1046</v>
      </c>
      <c r="E1584" s="47">
        <v>100</v>
      </c>
      <c r="F1584" s="3">
        <f t="shared" si="335"/>
        <v>353</v>
      </c>
      <c r="G1584" s="37">
        <v>353</v>
      </c>
      <c r="H1584" s="10"/>
      <c r="I1584" s="3">
        <f t="shared" si="336"/>
        <v>365</v>
      </c>
      <c r="J1584" s="37">
        <v>365</v>
      </c>
      <c r="K1584" s="10"/>
    </row>
    <row r="1585" spans="1:11" ht="141.75" customHeight="1">
      <c r="A1585" s="8" t="s">
        <v>309</v>
      </c>
      <c r="B1585" s="5"/>
      <c r="C1585" s="5" t="s">
        <v>308</v>
      </c>
      <c r="D1585" s="5" t="s">
        <v>300</v>
      </c>
      <c r="E1585" s="5"/>
      <c r="F1585" s="1">
        <f>SUM(G1585:H1585)</f>
        <v>1431</v>
      </c>
      <c r="G1585" s="10">
        <f>G1586</f>
        <v>1431</v>
      </c>
      <c r="H1585" s="10">
        <f>H1586</f>
        <v>0</v>
      </c>
      <c r="I1585" s="1">
        <f t="shared" si="332"/>
        <v>1397</v>
      </c>
      <c r="J1585" s="10">
        <f>J1586</f>
        <v>1397</v>
      </c>
      <c r="K1585" s="10">
        <f>K1586</f>
        <v>0</v>
      </c>
    </row>
    <row r="1586" spans="1:11" ht="114.75" customHeight="1">
      <c r="A1586" s="8" t="s">
        <v>310</v>
      </c>
      <c r="B1586" s="5"/>
      <c r="C1586" s="5" t="s">
        <v>308</v>
      </c>
      <c r="D1586" s="5" t="s">
        <v>302</v>
      </c>
      <c r="E1586" s="5"/>
      <c r="F1586" s="1">
        <f t="shared" si="331"/>
        <v>1431</v>
      </c>
      <c r="G1586" s="10">
        <f>G1587</f>
        <v>1431</v>
      </c>
      <c r="H1586" s="10">
        <f>H1588</f>
        <v>0</v>
      </c>
      <c r="I1586" s="1">
        <f t="shared" si="332"/>
        <v>1397</v>
      </c>
      <c r="J1586" s="10">
        <f>J1587</f>
        <v>1397</v>
      </c>
      <c r="K1586" s="10">
        <f>K1588</f>
        <v>0</v>
      </c>
    </row>
    <row r="1587" spans="1:11" ht="162.75" customHeight="1">
      <c r="A1587" s="8" t="s">
        <v>311</v>
      </c>
      <c r="B1587" s="5"/>
      <c r="C1587" s="5" t="s">
        <v>308</v>
      </c>
      <c r="D1587" s="5" t="s">
        <v>312</v>
      </c>
      <c r="E1587" s="5"/>
      <c r="F1587" s="1">
        <f t="shared" si="331"/>
        <v>1431</v>
      </c>
      <c r="G1587" s="10">
        <f>G1588</f>
        <v>1431</v>
      </c>
      <c r="H1587" s="10">
        <f>H1588</f>
        <v>0</v>
      </c>
      <c r="I1587" s="1">
        <f t="shared" si="332"/>
        <v>1397</v>
      </c>
      <c r="J1587" s="10">
        <f>J1588</f>
        <v>1397</v>
      </c>
      <c r="K1587" s="10">
        <f>K1588</f>
        <v>0</v>
      </c>
    </row>
    <row r="1588" spans="1:11" ht="56.25" customHeight="1">
      <c r="A1588" s="19" t="s">
        <v>371</v>
      </c>
      <c r="B1588" s="5"/>
      <c r="C1588" s="2" t="s">
        <v>308</v>
      </c>
      <c r="D1588" s="2" t="s">
        <v>314</v>
      </c>
      <c r="E1588" s="2"/>
      <c r="F1588" s="3">
        <f t="shared" si="331"/>
        <v>1431</v>
      </c>
      <c r="G1588" s="37">
        <f>G1589+G1590+G1591</f>
        <v>1431</v>
      </c>
      <c r="H1588" s="37">
        <f>H1589+H1590+H1591</f>
        <v>0</v>
      </c>
      <c r="I1588" s="3">
        <f t="shared" si="332"/>
        <v>1397</v>
      </c>
      <c r="J1588" s="37">
        <f>J1589+J1590+J1591</f>
        <v>1397</v>
      </c>
      <c r="K1588" s="37">
        <f>K1589+K1590+K1591</f>
        <v>0</v>
      </c>
    </row>
    <row r="1589" spans="1:11" ht="208.5" customHeight="1">
      <c r="A1589" s="7" t="s">
        <v>20</v>
      </c>
      <c r="B1589" s="3"/>
      <c r="C1589" s="3" t="s">
        <v>308</v>
      </c>
      <c r="D1589" s="2" t="s">
        <v>314</v>
      </c>
      <c r="E1589" s="3" t="s">
        <v>13</v>
      </c>
      <c r="F1589" s="3">
        <f t="shared" si="331"/>
        <v>1175</v>
      </c>
      <c r="G1589" s="37">
        <v>1175</v>
      </c>
      <c r="H1589" s="37"/>
      <c r="I1589" s="3">
        <f t="shared" si="332"/>
        <v>1189</v>
      </c>
      <c r="J1589" s="37">
        <v>1189</v>
      </c>
      <c r="K1589" s="37"/>
    </row>
    <row r="1590" spans="1:11" ht="93" customHeight="1">
      <c r="A1590" s="2" t="s">
        <v>21</v>
      </c>
      <c r="B1590" s="3"/>
      <c r="C1590" s="3" t="s">
        <v>308</v>
      </c>
      <c r="D1590" s="2" t="s">
        <v>314</v>
      </c>
      <c r="E1590" s="3" t="s">
        <v>14</v>
      </c>
      <c r="F1590" s="3">
        <f t="shared" si="331"/>
        <v>235</v>
      </c>
      <c r="G1590" s="37">
        <f>91+155-11</f>
        <v>235</v>
      </c>
      <c r="H1590" s="37"/>
      <c r="I1590" s="3">
        <f t="shared" si="332"/>
        <v>187</v>
      </c>
      <c r="J1590" s="37">
        <f>80+107</f>
        <v>187</v>
      </c>
      <c r="K1590" s="37"/>
    </row>
    <row r="1591" spans="1:11" ht="33">
      <c r="A1591" s="2" t="s">
        <v>17</v>
      </c>
      <c r="B1591" s="3"/>
      <c r="C1591" s="3" t="s">
        <v>308</v>
      </c>
      <c r="D1591" s="2" t="s">
        <v>314</v>
      </c>
      <c r="E1591" s="3" t="s">
        <v>16</v>
      </c>
      <c r="F1591" s="3">
        <f t="shared" si="331"/>
        <v>21</v>
      </c>
      <c r="G1591" s="37">
        <v>21</v>
      </c>
      <c r="H1591" s="37"/>
      <c r="I1591" s="3">
        <f t="shared" si="332"/>
        <v>21</v>
      </c>
      <c r="J1591" s="37">
        <v>21</v>
      </c>
      <c r="K1591" s="37"/>
    </row>
    <row r="1592" spans="1:11" ht="114.75" customHeight="1">
      <c r="A1592" s="5" t="s">
        <v>433</v>
      </c>
      <c r="B1592" s="5" t="s">
        <v>434</v>
      </c>
      <c r="C1592" s="5"/>
      <c r="D1592" s="5"/>
      <c r="E1592" s="5"/>
      <c r="F1592" s="1">
        <f t="shared" si="331"/>
        <v>3843</v>
      </c>
      <c r="G1592" s="10">
        <f>G1593+G1606</f>
        <v>3843</v>
      </c>
      <c r="H1592" s="10">
        <f>H1593+H1606</f>
        <v>0</v>
      </c>
      <c r="I1592" s="1">
        <f t="shared" si="332"/>
        <v>3854</v>
      </c>
      <c r="J1592" s="10">
        <f>J1593+J1606</f>
        <v>3854</v>
      </c>
      <c r="K1592" s="10">
        <f>K1593+K1606</f>
        <v>0</v>
      </c>
    </row>
    <row r="1593" spans="1:11" ht="47.25" customHeight="1">
      <c r="A1593" s="5" t="s">
        <v>1098</v>
      </c>
      <c r="B1593" s="5"/>
      <c r="C1593" s="5" t="s">
        <v>244</v>
      </c>
      <c r="D1593" s="5"/>
      <c r="E1593" s="5"/>
      <c r="F1593" s="1">
        <f>SUM(G1593:H1593)</f>
        <v>2966</v>
      </c>
      <c r="G1593" s="10">
        <f>SUM(G1594,G1601)</f>
        <v>2966</v>
      </c>
      <c r="H1593" s="10">
        <f>SUM(H1594,H1601)</f>
        <v>0</v>
      </c>
      <c r="I1593" s="1">
        <f>SUM(J1593:K1593)</f>
        <v>2962</v>
      </c>
      <c r="J1593" s="10">
        <f>SUM(J1594,J1601)</f>
        <v>2962</v>
      </c>
      <c r="K1593" s="10">
        <f>SUM(K1594,K1601)</f>
        <v>0</v>
      </c>
    </row>
    <row r="1594" spans="1:11" ht="204.75" customHeight="1">
      <c r="A1594" s="5" t="s">
        <v>260</v>
      </c>
      <c r="B1594" s="5"/>
      <c r="C1594" s="5" t="s">
        <v>261</v>
      </c>
      <c r="D1594" s="5"/>
      <c r="E1594" s="5"/>
      <c r="F1594" s="1">
        <f>SUM(G1594:H1594)</f>
        <v>2434</v>
      </c>
      <c r="G1594" s="10">
        <f>SUM(G1597)</f>
        <v>2434</v>
      </c>
      <c r="H1594" s="10">
        <f>SUM(H1597)</f>
        <v>0</v>
      </c>
      <c r="I1594" s="1">
        <f>SUM(J1594:K1594)</f>
        <v>2422</v>
      </c>
      <c r="J1594" s="10">
        <f>SUM(J1597)</f>
        <v>2422</v>
      </c>
      <c r="K1594" s="10">
        <f>SUM(K1597)</f>
        <v>0</v>
      </c>
    </row>
    <row r="1595" spans="1:11" ht="27" customHeight="1">
      <c r="A1595" s="6" t="s">
        <v>172</v>
      </c>
      <c r="B1595" s="5"/>
      <c r="C1595" s="5" t="s">
        <v>261</v>
      </c>
      <c r="D1595" s="5" t="s">
        <v>173</v>
      </c>
      <c r="E1595" s="5"/>
      <c r="F1595" s="1">
        <f>G1595+H1595</f>
        <v>2434</v>
      </c>
      <c r="G1595" s="10">
        <f>G1596</f>
        <v>2434</v>
      </c>
      <c r="H1595" s="10">
        <f>H1596</f>
        <v>0</v>
      </c>
      <c r="I1595" s="1">
        <f>J1595+K1595</f>
        <v>2422</v>
      </c>
      <c r="J1595" s="10">
        <f>J1596</f>
        <v>2422</v>
      </c>
      <c r="K1595" s="10">
        <f>K1596</f>
        <v>0</v>
      </c>
    </row>
    <row r="1596" spans="1:11" ht="109.5" customHeight="1">
      <c r="A1596" s="6" t="s">
        <v>174</v>
      </c>
      <c r="B1596" s="5"/>
      <c r="C1596" s="5" t="s">
        <v>261</v>
      </c>
      <c r="D1596" s="5" t="s">
        <v>175</v>
      </c>
      <c r="E1596" s="5"/>
      <c r="F1596" s="1">
        <f>G1596+H1596</f>
        <v>2434</v>
      </c>
      <c r="G1596" s="10">
        <f>G1597</f>
        <v>2434</v>
      </c>
      <c r="H1596" s="10">
        <f>H1597</f>
        <v>0</v>
      </c>
      <c r="I1596" s="1">
        <f>J1596+K1596</f>
        <v>2422</v>
      </c>
      <c r="J1596" s="10">
        <f>J1597</f>
        <v>2422</v>
      </c>
      <c r="K1596" s="10">
        <f>K1597</f>
        <v>0</v>
      </c>
    </row>
    <row r="1597" spans="1:11" ht="71.25" customHeight="1">
      <c r="A1597" s="2" t="s">
        <v>400</v>
      </c>
      <c r="B1597" s="2"/>
      <c r="C1597" s="2" t="s">
        <v>261</v>
      </c>
      <c r="D1597" s="2" t="s">
        <v>176</v>
      </c>
      <c r="E1597" s="2"/>
      <c r="F1597" s="3">
        <f>SUM(G1597:H1597)</f>
        <v>2434</v>
      </c>
      <c r="G1597" s="37">
        <f>SUM(G1598:G1600)</f>
        <v>2434</v>
      </c>
      <c r="H1597" s="37">
        <f>SUM(H1598:H1600)</f>
        <v>0</v>
      </c>
      <c r="I1597" s="3">
        <f>SUM(J1597:K1597)</f>
        <v>2422</v>
      </c>
      <c r="J1597" s="37">
        <f>SUM(J1598:J1600)</f>
        <v>2422</v>
      </c>
      <c r="K1597" s="37">
        <f>SUM(K1598:K1600)</f>
        <v>0</v>
      </c>
    </row>
    <row r="1598" spans="1:11" ht="208.5" customHeight="1">
      <c r="A1598" s="7" t="s">
        <v>20</v>
      </c>
      <c r="B1598" s="2"/>
      <c r="C1598" s="2" t="s">
        <v>261</v>
      </c>
      <c r="D1598" s="2" t="s">
        <v>176</v>
      </c>
      <c r="E1598" s="2" t="s">
        <v>13</v>
      </c>
      <c r="F1598" s="3">
        <f>SUM(G1598:H1598)</f>
        <v>2072</v>
      </c>
      <c r="G1598" s="37">
        <v>2072</v>
      </c>
      <c r="H1598" s="37"/>
      <c r="I1598" s="3">
        <f>SUM(J1598:K1598)</f>
        <v>2090</v>
      </c>
      <c r="J1598" s="37">
        <v>2090</v>
      </c>
      <c r="K1598" s="37"/>
    </row>
    <row r="1599" spans="1:11" ht="93" customHeight="1">
      <c r="A1599" s="2" t="s">
        <v>21</v>
      </c>
      <c r="B1599" s="2"/>
      <c r="C1599" s="2" t="s">
        <v>261</v>
      </c>
      <c r="D1599" s="2" t="s">
        <v>176</v>
      </c>
      <c r="E1599" s="2" t="s">
        <v>14</v>
      </c>
      <c r="F1599" s="3">
        <f>SUM(G1599:H1599)</f>
        <v>300</v>
      </c>
      <c r="G1599" s="37">
        <v>300</v>
      </c>
      <c r="H1599" s="37"/>
      <c r="I1599" s="3">
        <f>SUM(J1599:K1599)</f>
        <v>272</v>
      </c>
      <c r="J1599" s="37">
        <v>272</v>
      </c>
      <c r="K1599" s="37"/>
    </row>
    <row r="1600" spans="1:11" ht="42.75" customHeight="1">
      <c r="A1600" s="2" t="s">
        <v>17</v>
      </c>
      <c r="B1600" s="2"/>
      <c r="C1600" s="2" t="s">
        <v>261</v>
      </c>
      <c r="D1600" s="2" t="s">
        <v>176</v>
      </c>
      <c r="E1600" s="2" t="s">
        <v>16</v>
      </c>
      <c r="F1600" s="3">
        <f>SUM(G1600:H1600)</f>
        <v>62</v>
      </c>
      <c r="G1600" s="37">
        <v>62</v>
      </c>
      <c r="H1600" s="37"/>
      <c r="I1600" s="3">
        <f>SUM(J1600:K1600)</f>
        <v>60</v>
      </c>
      <c r="J1600" s="37">
        <v>60</v>
      </c>
      <c r="K1600" s="37"/>
    </row>
    <row r="1601" spans="1:11" ht="59.25" customHeight="1">
      <c r="A1601" s="5" t="s">
        <v>1099</v>
      </c>
      <c r="B1601" s="5"/>
      <c r="C1601" s="5" t="s">
        <v>246</v>
      </c>
      <c r="D1601" s="5"/>
      <c r="E1601" s="5"/>
      <c r="F1601" s="1">
        <f>SUM(G1601:H1601)</f>
        <v>532</v>
      </c>
      <c r="G1601" s="10">
        <f>SUM(G1604)</f>
        <v>532</v>
      </c>
      <c r="H1601" s="10">
        <f>SUM(H1604)</f>
        <v>0</v>
      </c>
      <c r="I1601" s="1">
        <f>SUM(J1601:K1601)</f>
        <v>540</v>
      </c>
      <c r="J1601" s="10">
        <f>SUM(J1604)</f>
        <v>540</v>
      </c>
      <c r="K1601" s="10">
        <f>SUM(K1604)</f>
        <v>0</v>
      </c>
    </row>
    <row r="1602" spans="1:11" ht="32.25" customHeight="1">
      <c r="A1602" s="6" t="s">
        <v>172</v>
      </c>
      <c r="B1602" s="5"/>
      <c r="C1602" s="5" t="s">
        <v>246</v>
      </c>
      <c r="D1602" s="5" t="s">
        <v>173</v>
      </c>
      <c r="E1602" s="5"/>
      <c r="F1602" s="1">
        <f>G1602+H1602</f>
        <v>532</v>
      </c>
      <c r="G1602" s="10">
        <f>G1603</f>
        <v>532</v>
      </c>
      <c r="H1602" s="10">
        <f>H1603</f>
        <v>0</v>
      </c>
      <c r="I1602" s="1">
        <f>J1602+K1602</f>
        <v>540</v>
      </c>
      <c r="J1602" s="10">
        <f>J1603</f>
        <v>540</v>
      </c>
      <c r="K1602" s="10">
        <f>K1603</f>
        <v>0</v>
      </c>
    </row>
    <row r="1603" spans="1:11" ht="119.25" customHeight="1">
      <c r="A1603" s="6" t="s">
        <v>174</v>
      </c>
      <c r="B1603" s="5"/>
      <c r="C1603" s="5" t="s">
        <v>246</v>
      </c>
      <c r="D1603" s="5" t="s">
        <v>175</v>
      </c>
      <c r="E1603" s="5"/>
      <c r="F1603" s="1">
        <f>G1603+H1603</f>
        <v>532</v>
      </c>
      <c r="G1603" s="10">
        <f>G1604</f>
        <v>532</v>
      </c>
      <c r="H1603" s="10">
        <f>H1604</f>
        <v>0</v>
      </c>
      <c r="I1603" s="1">
        <f>J1603+K1603</f>
        <v>540</v>
      </c>
      <c r="J1603" s="10">
        <f>J1604</f>
        <v>540</v>
      </c>
      <c r="K1603" s="10">
        <f>K1604</f>
        <v>0</v>
      </c>
    </row>
    <row r="1604" spans="1:11" ht="98.25" customHeight="1">
      <c r="A1604" s="2" t="s">
        <v>42</v>
      </c>
      <c r="B1604" s="2"/>
      <c r="C1604" s="2" t="s">
        <v>246</v>
      </c>
      <c r="D1604" s="2" t="s">
        <v>190</v>
      </c>
      <c r="E1604" s="2"/>
      <c r="F1604" s="3">
        <f t="shared" ref="F1604:F1620" si="337">SUM(G1604:H1604)</f>
        <v>532</v>
      </c>
      <c r="G1604" s="37">
        <f>SUM(G1605)</f>
        <v>532</v>
      </c>
      <c r="H1604" s="37">
        <f>SUM(H1605)</f>
        <v>0</v>
      </c>
      <c r="I1604" s="3">
        <f t="shared" ref="I1604:I1620" si="338">SUM(J1604:K1604)</f>
        <v>540</v>
      </c>
      <c r="J1604" s="37">
        <f>SUM(J1605)</f>
        <v>540</v>
      </c>
      <c r="K1604" s="37">
        <f>SUM(K1605)</f>
        <v>0</v>
      </c>
    </row>
    <row r="1605" spans="1:11" ht="219.75" customHeight="1">
      <c r="A1605" s="7" t="s">
        <v>20</v>
      </c>
      <c r="B1605" s="2"/>
      <c r="C1605" s="2" t="s">
        <v>246</v>
      </c>
      <c r="D1605" s="2" t="s">
        <v>190</v>
      </c>
      <c r="E1605" s="2" t="s">
        <v>13</v>
      </c>
      <c r="F1605" s="3">
        <f t="shared" si="337"/>
        <v>532</v>
      </c>
      <c r="G1605" s="37">
        <v>532</v>
      </c>
      <c r="H1605" s="37"/>
      <c r="I1605" s="3">
        <f t="shared" si="338"/>
        <v>540</v>
      </c>
      <c r="J1605" s="37">
        <v>540</v>
      </c>
      <c r="K1605" s="37"/>
    </row>
    <row r="1606" spans="1:11" ht="49.5">
      <c r="A1606" s="5" t="s">
        <v>177</v>
      </c>
      <c r="B1606" s="1"/>
      <c r="C1606" s="1" t="s">
        <v>178</v>
      </c>
      <c r="D1606" s="1"/>
      <c r="E1606" s="3"/>
      <c r="F1606" s="1">
        <f t="shared" si="337"/>
        <v>877</v>
      </c>
      <c r="G1606" s="10">
        <f>G1607</f>
        <v>877</v>
      </c>
      <c r="H1606" s="10">
        <f>H1607</f>
        <v>0</v>
      </c>
      <c r="I1606" s="1">
        <f t="shared" si="338"/>
        <v>892</v>
      </c>
      <c r="J1606" s="10">
        <f>J1607</f>
        <v>892</v>
      </c>
      <c r="K1606" s="10">
        <f>K1607</f>
        <v>0</v>
      </c>
    </row>
    <row r="1607" spans="1:11" ht="30.75" customHeight="1">
      <c r="A1607" s="22" t="s">
        <v>307</v>
      </c>
      <c r="B1607" s="1"/>
      <c r="C1607" s="1" t="s">
        <v>308</v>
      </c>
      <c r="D1607" s="1"/>
      <c r="E1607" s="1"/>
      <c r="F1607" s="1">
        <f t="shared" si="337"/>
        <v>877</v>
      </c>
      <c r="G1607" s="10">
        <f>G1613+G1608</f>
        <v>877</v>
      </c>
      <c r="H1607" s="10">
        <f t="shared" ref="H1607" si="339">H1613+H1608</f>
        <v>0</v>
      </c>
      <c r="I1607" s="10">
        <f>SUM(J1607:K1607)</f>
        <v>892</v>
      </c>
      <c r="J1607" s="10">
        <f t="shared" ref="J1607" si="340">J1613+J1608</f>
        <v>892</v>
      </c>
      <c r="K1607" s="10">
        <f>K1616</f>
        <v>0</v>
      </c>
    </row>
    <row r="1608" spans="1:11" ht="220.5" customHeight="1">
      <c r="A1608" s="41" t="s">
        <v>277</v>
      </c>
      <c r="B1608" s="42"/>
      <c r="C1608" s="42" t="s">
        <v>308</v>
      </c>
      <c r="D1608" s="42" t="s">
        <v>278</v>
      </c>
      <c r="E1608" s="42"/>
      <c r="F1608" s="1">
        <f>G1608+H1608</f>
        <v>177</v>
      </c>
      <c r="G1608" s="10">
        <f>G1609</f>
        <v>177</v>
      </c>
      <c r="H1608" s="10">
        <f>H1609</f>
        <v>0</v>
      </c>
      <c r="I1608" s="1">
        <f>J1608+K1608</f>
        <v>183</v>
      </c>
      <c r="J1608" s="10">
        <f>J1609</f>
        <v>183</v>
      </c>
      <c r="K1608" s="10">
        <f>K1609</f>
        <v>0</v>
      </c>
    </row>
    <row r="1609" spans="1:11" ht="113.25" customHeight="1">
      <c r="A1609" s="41" t="s">
        <v>1042</v>
      </c>
      <c r="B1609" s="42"/>
      <c r="C1609" s="42" t="s">
        <v>308</v>
      </c>
      <c r="D1609" s="42" t="s">
        <v>1043</v>
      </c>
      <c r="E1609" s="42"/>
      <c r="F1609" s="1">
        <f>G1609+H1609</f>
        <v>177</v>
      </c>
      <c r="G1609" s="10">
        <f>G1610</f>
        <v>177</v>
      </c>
      <c r="H1609" s="10">
        <f>H1610</f>
        <v>0</v>
      </c>
      <c r="I1609" s="1">
        <f>J1609+K1609</f>
        <v>183</v>
      </c>
      <c r="J1609" s="10">
        <f>J1610</f>
        <v>183</v>
      </c>
      <c r="K1609" s="10">
        <f>K1610</f>
        <v>0</v>
      </c>
    </row>
    <row r="1610" spans="1:11" ht="156" customHeight="1">
      <c r="A1610" s="41" t="s">
        <v>1044</v>
      </c>
      <c r="B1610" s="42"/>
      <c r="C1610" s="42" t="s">
        <v>308</v>
      </c>
      <c r="D1610" s="42" t="s">
        <v>1045</v>
      </c>
      <c r="E1610" s="42"/>
      <c r="F1610" s="3">
        <f t="shared" ref="F1610:F1612" si="341">SUM(G1610:H1610)</f>
        <v>177</v>
      </c>
      <c r="G1610" s="37">
        <f>SUM(G1611)</f>
        <v>177</v>
      </c>
      <c r="H1610" s="37">
        <f>SUM(H1611)</f>
        <v>0</v>
      </c>
      <c r="I1610" s="3">
        <f t="shared" ref="I1610:I1612" si="342">SUM(J1610:K1610)</f>
        <v>183</v>
      </c>
      <c r="J1610" s="37">
        <f>SUM(J1611)</f>
        <v>183</v>
      </c>
      <c r="K1610" s="37">
        <f>SUM(K1611)</f>
        <v>0</v>
      </c>
    </row>
    <row r="1611" spans="1:11" ht="33">
      <c r="A1611" s="49" t="s">
        <v>371</v>
      </c>
      <c r="B1611" s="42"/>
      <c r="C1611" s="43" t="s">
        <v>308</v>
      </c>
      <c r="D1611" s="43" t="s">
        <v>1046</v>
      </c>
      <c r="E1611" s="47"/>
      <c r="F1611" s="3">
        <f t="shared" si="341"/>
        <v>177</v>
      </c>
      <c r="G1611" s="37">
        <f>SUM(G1612)</f>
        <v>177</v>
      </c>
      <c r="H1611" s="37">
        <f>SUM(H1612)</f>
        <v>0</v>
      </c>
      <c r="I1611" s="3">
        <f t="shared" si="342"/>
        <v>183</v>
      </c>
      <c r="J1611" s="37">
        <f>SUM(J1612)</f>
        <v>183</v>
      </c>
      <c r="K1611" s="37">
        <f>SUM(K1612)</f>
        <v>0</v>
      </c>
    </row>
    <row r="1612" spans="1:11" ht="205.5" customHeight="1">
      <c r="A1612" s="44" t="s">
        <v>20</v>
      </c>
      <c r="B1612" s="47"/>
      <c r="C1612" s="47" t="s">
        <v>308</v>
      </c>
      <c r="D1612" s="43" t="s">
        <v>1046</v>
      </c>
      <c r="E1612" s="47">
        <v>100</v>
      </c>
      <c r="F1612" s="3">
        <f t="shared" si="341"/>
        <v>177</v>
      </c>
      <c r="G1612" s="37">
        <v>177</v>
      </c>
      <c r="H1612" s="10"/>
      <c r="I1612" s="3">
        <f t="shared" si="342"/>
        <v>183</v>
      </c>
      <c r="J1612" s="37">
        <v>183</v>
      </c>
      <c r="K1612" s="10"/>
    </row>
    <row r="1613" spans="1:11" ht="115.5">
      <c r="A1613" s="8" t="s">
        <v>309</v>
      </c>
      <c r="B1613" s="5"/>
      <c r="C1613" s="5" t="s">
        <v>308</v>
      </c>
      <c r="D1613" s="5" t="s">
        <v>300</v>
      </c>
      <c r="E1613" s="5"/>
      <c r="F1613" s="1">
        <f t="shared" si="337"/>
        <v>700</v>
      </c>
      <c r="G1613" s="10">
        <f>G1614</f>
        <v>700</v>
      </c>
      <c r="H1613" s="10">
        <f>H1614</f>
        <v>0</v>
      </c>
      <c r="I1613" s="1">
        <f t="shared" si="338"/>
        <v>709</v>
      </c>
      <c r="J1613" s="10">
        <f>J1614</f>
        <v>709</v>
      </c>
      <c r="K1613" s="10">
        <f>K1614</f>
        <v>0</v>
      </c>
    </row>
    <row r="1614" spans="1:11" ht="114" customHeight="1">
      <c r="A1614" s="8" t="s">
        <v>310</v>
      </c>
      <c r="B1614" s="5"/>
      <c r="C1614" s="5" t="s">
        <v>308</v>
      </c>
      <c r="D1614" s="5" t="s">
        <v>302</v>
      </c>
      <c r="E1614" s="5"/>
      <c r="F1614" s="1">
        <f t="shared" si="337"/>
        <v>700</v>
      </c>
      <c r="G1614" s="10">
        <f>G1615</f>
        <v>700</v>
      </c>
      <c r="H1614" s="10">
        <f>H1616</f>
        <v>0</v>
      </c>
      <c r="I1614" s="1">
        <f t="shared" si="338"/>
        <v>709</v>
      </c>
      <c r="J1614" s="10">
        <f>J1615</f>
        <v>709</v>
      </c>
      <c r="K1614" s="10">
        <f>K1616</f>
        <v>0</v>
      </c>
    </row>
    <row r="1615" spans="1:11" ht="162.75" customHeight="1">
      <c r="A1615" s="8" t="s">
        <v>311</v>
      </c>
      <c r="B1615" s="5"/>
      <c r="C1615" s="5" t="s">
        <v>308</v>
      </c>
      <c r="D1615" s="5" t="s">
        <v>312</v>
      </c>
      <c r="E1615" s="5"/>
      <c r="F1615" s="1">
        <f t="shared" si="337"/>
        <v>700</v>
      </c>
      <c r="G1615" s="10">
        <f>G1616</f>
        <v>700</v>
      </c>
      <c r="H1615" s="10">
        <f>H1616</f>
        <v>0</v>
      </c>
      <c r="I1615" s="1">
        <f t="shared" si="338"/>
        <v>709</v>
      </c>
      <c r="J1615" s="10">
        <f>J1616</f>
        <v>709</v>
      </c>
      <c r="K1615" s="10">
        <f>K1616</f>
        <v>0</v>
      </c>
    </row>
    <row r="1616" spans="1:11" ht="47.25" customHeight="1">
      <c r="A1616" s="19" t="s">
        <v>371</v>
      </c>
      <c r="B1616" s="5"/>
      <c r="C1616" s="2" t="s">
        <v>308</v>
      </c>
      <c r="D1616" s="2" t="s">
        <v>314</v>
      </c>
      <c r="E1616" s="2"/>
      <c r="F1616" s="3">
        <f t="shared" si="337"/>
        <v>700</v>
      </c>
      <c r="G1616" s="37">
        <f>G1617+G1618+G1619</f>
        <v>700</v>
      </c>
      <c r="H1616" s="37">
        <f>H1617+H1618+H1619</f>
        <v>0</v>
      </c>
      <c r="I1616" s="3">
        <f t="shared" si="338"/>
        <v>709</v>
      </c>
      <c r="J1616" s="37">
        <f>J1617+J1618+J1619</f>
        <v>709</v>
      </c>
      <c r="K1616" s="37">
        <f>K1617+K1618+K1619</f>
        <v>0</v>
      </c>
    </row>
    <row r="1617" spans="1:11" ht="208.5" customHeight="1">
      <c r="A1617" s="7" t="s">
        <v>20</v>
      </c>
      <c r="B1617" s="3"/>
      <c r="C1617" s="3" t="s">
        <v>308</v>
      </c>
      <c r="D1617" s="2" t="s">
        <v>314</v>
      </c>
      <c r="E1617" s="3" t="s">
        <v>13</v>
      </c>
      <c r="F1617" s="3">
        <f t="shared" si="337"/>
        <v>554</v>
      </c>
      <c r="G1617" s="37">
        <v>554</v>
      </c>
      <c r="H1617" s="37"/>
      <c r="I1617" s="3">
        <f t="shared" si="338"/>
        <v>567</v>
      </c>
      <c r="J1617" s="37">
        <v>567</v>
      </c>
      <c r="K1617" s="37"/>
    </row>
    <row r="1618" spans="1:11" ht="93" customHeight="1">
      <c r="A1618" s="2" t="s">
        <v>21</v>
      </c>
      <c r="B1618" s="3"/>
      <c r="C1618" s="3" t="s">
        <v>308</v>
      </c>
      <c r="D1618" s="2" t="s">
        <v>314</v>
      </c>
      <c r="E1618" s="3" t="s">
        <v>14</v>
      </c>
      <c r="F1618" s="3">
        <f t="shared" si="337"/>
        <v>142</v>
      </c>
      <c r="G1618" s="37">
        <v>142</v>
      </c>
      <c r="H1618" s="37"/>
      <c r="I1618" s="3">
        <f t="shared" si="338"/>
        <v>138</v>
      </c>
      <c r="J1618" s="37">
        <v>138</v>
      </c>
      <c r="K1618" s="37"/>
    </row>
    <row r="1619" spans="1:11" ht="33">
      <c r="A1619" s="2" t="s">
        <v>17</v>
      </c>
      <c r="B1619" s="3"/>
      <c r="C1619" s="3" t="s">
        <v>308</v>
      </c>
      <c r="D1619" s="2" t="s">
        <v>314</v>
      </c>
      <c r="E1619" s="3" t="s">
        <v>16</v>
      </c>
      <c r="F1619" s="3">
        <f t="shared" si="337"/>
        <v>4</v>
      </c>
      <c r="G1619" s="37">
        <v>4</v>
      </c>
      <c r="H1619" s="37"/>
      <c r="I1619" s="3">
        <f t="shared" si="338"/>
        <v>4</v>
      </c>
      <c r="J1619" s="37">
        <v>4</v>
      </c>
      <c r="K1619" s="37"/>
    </row>
    <row r="1620" spans="1:11" ht="117.75" customHeight="1">
      <c r="A1620" s="5" t="s">
        <v>435</v>
      </c>
      <c r="B1620" s="5" t="s">
        <v>436</v>
      </c>
      <c r="C1620" s="5"/>
      <c r="D1620" s="5"/>
      <c r="E1620" s="5"/>
      <c r="F1620" s="1">
        <f t="shared" si="337"/>
        <v>3287</v>
      </c>
      <c r="G1620" s="10">
        <f>G1621+G1634</f>
        <v>3287</v>
      </c>
      <c r="H1620" s="10">
        <f>H1621+H1634</f>
        <v>0</v>
      </c>
      <c r="I1620" s="1">
        <f t="shared" si="338"/>
        <v>3299</v>
      </c>
      <c r="J1620" s="10">
        <f>J1621+J1634</f>
        <v>3299</v>
      </c>
      <c r="K1620" s="10">
        <f>K1621+K1634</f>
        <v>0</v>
      </c>
    </row>
    <row r="1621" spans="1:11" ht="48.75" customHeight="1">
      <c r="A1621" s="5" t="s">
        <v>1098</v>
      </c>
      <c r="B1621" s="5"/>
      <c r="C1621" s="5" t="s">
        <v>244</v>
      </c>
      <c r="D1621" s="5"/>
      <c r="E1621" s="5"/>
      <c r="F1621" s="1">
        <f>SUM(G1621:H1621)</f>
        <v>2605</v>
      </c>
      <c r="G1621" s="10">
        <f>SUM(G1622,G1629)</f>
        <v>2605</v>
      </c>
      <c r="H1621" s="10">
        <f>SUM(H1622,H1629)</f>
        <v>0</v>
      </c>
      <c r="I1621" s="1">
        <f>SUM(J1621:K1621)</f>
        <v>2617</v>
      </c>
      <c r="J1621" s="10">
        <f>SUM(J1622,J1629)</f>
        <v>2617</v>
      </c>
      <c r="K1621" s="10">
        <f>SUM(K1622,K1629)</f>
        <v>0</v>
      </c>
    </row>
    <row r="1622" spans="1:11" ht="199.5" customHeight="1">
      <c r="A1622" s="5" t="s">
        <v>260</v>
      </c>
      <c r="B1622" s="5"/>
      <c r="C1622" s="5" t="s">
        <v>261</v>
      </c>
      <c r="D1622" s="5"/>
      <c r="E1622" s="5"/>
      <c r="F1622" s="1">
        <f>SUM(G1622:H1622)</f>
        <v>2355</v>
      </c>
      <c r="G1622" s="10">
        <f>SUM(G1625)</f>
        <v>2355</v>
      </c>
      <c r="H1622" s="10">
        <f>SUM(H1625)</f>
        <v>0</v>
      </c>
      <c r="I1622" s="1">
        <f>SUM(J1622:K1622)</f>
        <v>2364</v>
      </c>
      <c r="J1622" s="10">
        <f>SUM(J1625)</f>
        <v>2364</v>
      </c>
      <c r="K1622" s="10">
        <f>SUM(K1625)</f>
        <v>0</v>
      </c>
    </row>
    <row r="1623" spans="1:11" ht="27.75" customHeight="1">
      <c r="A1623" s="6" t="s">
        <v>172</v>
      </c>
      <c r="B1623" s="5"/>
      <c r="C1623" s="5" t="s">
        <v>261</v>
      </c>
      <c r="D1623" s="5" t="s">
        <v>173</v>
      </c>
      <c r="E1623" s="5"/>
      <c r="F1623" s="1">
        <f>G1623+H1623</f>
        <v>2355</v>
      </c>
      <c r="G1623" s="10">
        <f>G1624</f>
        <v>2355</v>
      </c>
      <c r="H1623" s="10">
        <f>H1624</f>
        <v>0</v>
      </c>
      <c r="I1623" s="1">
        <f>J1623+K1623</f>
        <v>2364</v>
      </c>
      <c r="J1623" s="10">
        <f>J1624</f>
        <v>2364</v>
      </c>
      <c r="K1623" s="10">
        <f>K1624</f>
        <v>0</v>
      </c>
    </row>
    <row r="1624" spans="1:11" ht="117.75" customHeight="1">
      <c r="A1624" s="6" t="s">
        <v>174</v>
      </c>
      <c r="B1624" s="5"/>
      <c r="C1624" s="5" t="s">
        <v>261</v>
      </c>
      <c r="D1624" s="5" t="s">
        <v>175</v>
      </c>
      <c r="E1624" s="5"/>
      <c r="F1624" s="1">
        <f>G1624+H1624</f>
        <v>2355</v>
      </c>
      <c r="G1624" s="10">
        <f>G1625</f>
        <v>2355</v>
      </c>
      <c r="H1624" s="10">
        <f>H1625</f>
        <v>0</v>
      </c>
      <c r="I1624" s="1">
        <f>J1624+K1624</f>
        <v>2364</v>
      </c>
      <c r="J1624" s="10">
        <f>J1625</f>
        <v>2364</v>
      </c>
      <c r="K1624" s="10">
        <f>K1625</f>
        <v>0</v>
      </c>
    </row>
    <row r="1625" spans="1:11" ht="78" customHeight="1">
      <c r="A1625" s="2" t="s">
        <v>400</v>
      </c>
      <c r="B1625" s="2"/>
      <c r="C1625" s="2" t="s">
        <v>261</v>
      </c>
      <c r="D1625" s="2" t="s">
        <v>176</v>
      </c>
      <c r="E1625" s="2"/>
      <c r="F1625" s="3">
        <f>SUM(G1625:H1625)</f>
        <v>2355</v>
      </c>
      <c r="G1625" s="37">
        <f>SUM(G1626:G1628)</f>
        <v>2355</v>
      </c>
      <c r="H1625" s="37">
        <f>SUM(H1626:H1628)</f>
        <v>0</v>
      </c>
      <c r="I1625" s="3">
        <f>SUM(J1625:K1625)</f>
        <v>2364</v>
      </c>
      <c r="J1625" s="37">
        <f>SUM(J1626:J1628)</f>
        <v>2364</v>
      </c>
      <c r="K1625" s="37">
        <f>SUM(K1626:K1628)</f>
        <v>0</v>
      </c>
    </row>
    <row r="1626" spans="1:11" ht="207.75" customHeight="1">
      <c r="A1626" s="7" t="s">
        <v>20</v>
      </c>
      <c r="B1626" s="2"/>
      <c r="C1626" s="2" t="s">
        <v>261</v>
      </c>
      <c r="D1626" s="2" t="s">
        <v>176</v>
      </c>
      <c r="E1626" s="2" t="s">
        <v>13</v>
      </c>
      <c r="F1626" s="3">
        <f>SUM(G1626:H1626)</f>
        <v>2073</v>
      </c>
      <c r="G1626" s="37">
        <v>2073</v>
      </c>
      <c r="H1626" s="37"/>
      <c r="I1626" s="3">
        <f>SUM(J1626:K1626)</f>
        <v>2094</v>
      </c>
      <c r="J1626" s="37">
        <v>2094</v>
      </c>
      <c r="K1626" s="37"/>
    </row>
    <row r="1627" spans="1:11" ht="93" customHeight="1">
      <c r="A1627" s="2" t="s">
        <v>21</v>
      </c>
      <c r="B1627" s="2"/>
      <c r="C1627" s="2" t="s">
        <v>261</v>
      </c>
      <c r="D1627" s="2" t="s">
        <v>176</v>
      </c>
      <c r="E1627" s="2" t="s">
        <v>14</v>
      </c>
      <c r="F1627" s="3">
        <f>SUM(G1627:H1627)</f>
        <v>260</v>
      </c>
      <c r="G1627" s="37">
        <v>260</v>
      </c>
      <c r="H1627" s="37"/>
      <c r="I1627" s="3">
        <f>SUM(J1627:K1627)</f>
        <v>248</v>
      </c>
      <c r="J1627" s="37">
        <v>248</v>
      </c>
      <c r="K1627" s="37"/>
    </row>
    <row r="1628" spans="1:11" ht="33">
      <c r="A1628" s="2" t="s">
        <v>17</v>
      </c>
      <c r="B1628" s="2"/>
      <c r="C1628" s="2" t="s">
        <v>261</v>
      </c>
      <c r="D1628" s="2" t="s">
        <v>176</v>
      </c>
      <c r="E1628" s="2" t="s">
        <v>16</v>
      </c>
      <c r="F1628" s="3">
        <f>SUM(G1628:H1628)</f>
        <v>22</v>
      </c>
      <c r="G1628" s="37">
        <v>22</v>
      </c>
      <c r="H1628" s="37"/>
      <c r="I1628" s="3">
        <f>SUM(J1628:K1628)</f>
        <v>22</v>
      </c>
      <c r="J1628" s="37">
        <v>22</v>
      </c>
      <c r="K1628" s="37"/>
    </row>
    <row r="1629" spans="1:11" ht="66.75" customHeight="1">
      <c r="A1629" s="5" t="s">
        <v>1099</v>
      </c>
      <c r="B1629" s="5"/>
      <c r="C1629" s="5" t="s">
        <v>246</v>
      </c>
      <c r="D1629" s="5"/>
      <c r="E1629" s="5"/>
      <c r="F1629" s="1">
        <f>SUM(G1629:H1629)</f>
        <v>250</v>
      </c>
      <c r="G1629" s="10">
        <f>SUM(G1632)</f>
        <v>250</v>
      </c>
      <c r="H1629" s="10">
        <f>SUM(H1632)</f>
        <v>0</v>
      </c>
      <c r="I1629" s="1">
        <f>SUM(J1629:K1629)</f>
        <v>253</v>
      </c>
      <c r="J1629" s="10">
        <f>SUM(J1632)</f>
        <v>253</v>
      </c>
      <c r="K1629" s="10">
        <f>SUM(K1632)</f>
        <v>0</v>
      </c>
    </row>
    <row r="1630" spans="1:11" ht="27.75" customHeight="1">
      <c r="A1630" s="6" t="s">
        <v>172</v>
      </c>
      <c r="B1630" s="5"/>
      <c r="C1630" s="5" t="s">
        <v>246</v>
      </c>
      <c r="D1630" s="5" t="s">
        <v>173</v>
      </c>
      <c r="E1630" s="5"/>
      <c r="F1630" s="1">
        <f>G1630+H1630</f>
        <v>250</v>
      </c>
      <c r="G1630" s="10">
        <f>G1631</f>
        <v>250</v>
      </c>
      <c r="H1630" s="10">
        <f>H1631</f>
        <v>0</v>
      </c>
      <c r="I1630" s="1">
        <f>J1630+K1630</f>
        <v>253</v>
      </c>
      <c r="J1630" s="10">
        <f>J1631</f>
        <v>253</v>
      </c>
      <c r="K1630" s="10">
        <f>K1631</f>
        <v>0</v>
      </c>
    </row>
    <row r="1631" spans="1:11" ht="123.75" customHeight="1">
      <c r="A1631" s="6" t="s">
        <v>174</v>
      </c>
      <c r="B1631" s="5"/>
      <c r="C1631" s="5" t="s">
        <v>246</v>
      </c>
      <c r="D1631" s="5" t="s">
        <v>175</v>
      </c>
      <c r="E1631" s="5"/>
      <c r="F1631" s="1">
        <f>G1631+H1631</f>
        <v>250</v>
      </c>
      <c r="G1631" s="10">
        <f>G1632</f>
        <v>250</v>
      </c>
      <c r="H1631" s="10">
        <f>H1632</f>
        <v>0</v>
      </c>
      <c r="I1631" s="1">
        <f>J1631+K1631</f>
        <v>253</v>
      </c>
      <c r="J1631" s="10">
        <f>J1632</f>
        <v>253</v>
      </c>
      <c r="K1631" s="10">
        <f>K1632</f>
        <v>0</v>
      </c>
    </row>
    <row r="1632" spans="1:11" ht="98.25" customHeight="1">
      <c r="A1632" s="2" t="s">
        <v>42</v>
      </c>
      <c r="B1632" s="2"/>
      <c r="C1632" s="2" t="s">
        <v>246</v>
      </c>
      <c r="D1632" s="2" t="s">
        <v>190</v>
      </c>
      <c r="E1632" s="2"/>
      <c r="F1632" s="3">
        <f t="shared" ref="F1632:F1647" si="343">SUM(G1632:H1632)</f>
        <v>250</v>
      </c>
      <c r="G1632" s="37">
        <f>SUM(G1633)</f>
        <v>250</v>
      </c>
      <c r="H1632" s="37">
        <f>SUM(H1633)</f>
        <v>0</v>
      </c>
      <c r="I1632" s="3">
        <f t="shared" ref="I1632:I1647" si="344">SUM(J1632:K1632)</f>
        <v>253</v>
      </c>
      <c r="J1632" s="37">
        <f>SUM(J1633)</f>
        <v>253</v>
      </c>
      <c r="K1632" s="37">
        <f>SUM(K1633)</f>
        <v>0</v>
      </c>
    </row>
    <row r="1633" spans="1:11" ht="210" customHeight="1">
      <c r="A1633" s="7" t="s">
        <v>20</v>
      </c>
      <c r="B1633" s="2"/>
      <c r="C1633" s="2" t="s">
        <v>246</v>
      </c>
      <c r="D1633" s="2">
        <v>9990022100</v>
      </c>
      <c r="E1633" s="2" t="s">
        <v>13</v>
      </c>
      <c r="F1633" s="3">
        <f t="shared" si="343"/>
        <v>250</v>
      </c>
      <c r="G1633" s="37">
        <v>250</v>
      </c>
      <c r="H1633" s="37"/>
      <c r="I1633" s="3">
        <f t="shared" si="344"/>
        <v>253</v>
      </c>
      <c r="J1633" s="37">
        <v>253</v>
      </c>
      <c r="K1633" s="37"/>
    </row>
    <row r="1634" spans="1:11" ht="64.5" customHeight="1">
      <c r="A1634" s="5" t="s">
        <v>177</v>
      </c>
      <c r="B1634" s="1"/>
      <c r="C1634" s="1" t="s">
        <v>178</v>
      </c>
      <c r="D1634" s="1"/>
      <c r="E1634" s="3"/>
      <c r="F1634" s="1">
        <f t="shared" si="343"/>
        <v>682</v>
      </c>
      <c r="G1634" s="10">
        <f>G1635</f>
        <v>682</v>
      </c>
      <c r="H1634" s="10">
        <f>H1635</f>
        <v>0</v>
      </c>
      <c r="I1634" s="1">
        <f t="shared" si="344"/>
        <v>682</v>
      </c>
      <c r="J1634" s="10">
        <f>J1635</f>
        <v>682</v>
      </c>
      <c r="K1634" s="10">
        <f>K1635</f>
        <v>0</v>
      </c>
    </row>
    <row r="1635" spans="1:11" ht="30" customHeight="1">
      <c r="A1635" s="22" t="s">
        <v>307</v>
      </c>
      <c r="B1635" s="1"/>
      <c r="C1635" s="1" t="s">
        <v>308</v>
      </c>
      <c r="D1635" s="1"/>
      <c r="E1635" s="1"/>
      <c r="F1635" s="1">
        <f t="shared" si="343"/>
        <v>682</v>
      </c>
      <c r="G1635" s="10">
        <f>G1641+G1636</f>
        <v>682</v>
      </c>
      <c r="H1635" s="10">
        <f t="shared" ref="H1635" si="345">H1641+H1636</f>
        <v>0</v>
      </c>
      <c r="I1635" s="10">
        <f>SUM(J1635:K1635)</f>
        <v>682</v>
      </c>
      <c r="J1635" s="10">
        <f t="shared" ref="J1635" si="346">J1641+J1636</f>
        <v>682</v>
      </c>
      <c r="K1635" s="10">
        <f>K1644</f>
        <v>0</v>
      </c>
    </row>
    <row r="1636" spans="1:11" ht="233.25" customHeight="1">
      <c r="A1636" s="41" t="s">
        <v>277</v>
      </c>
      <c r="B1636" s="42"/>
      <c r="C1636" s="42" t="s">
        <v>308</v>
      </c>
      <c r="D1636" s="42" t="s">
        <v>278</v>
      </c>
      <c r="E1636" s="42"/>
      <c r="F1636" s="1">
        <f>G1636+H1636</f>
        <v>177</v>
      </c>
      <c r="G1636" s="10">
        <f>G1637</f>
        <v>177</v>
      </c>
      <c r="H1636" s="10">
        <f>H1637</f>
        <v>0</v>
      </c>
      <c r="I1636" s="1">
        <f>J1636+K1636</f>
        <v>183</v>
      </c>
      <c r="J1636" s="10">
        <f>J1637</f>
        <v>183</v>
      </c>
      <c r="K1636" s="10">
        <f>K1637</f>
        <v>0</v>
      </c>
    </row>
    <row r="1637" spans="1:11" ht="120.75" customHeight="1">
      <c r="A1637" s="41" t="s">
        <v>1042</v>
      </c>
      <c r="B1637" s="42"/>
      <c r="C1637" s="42" t="s">
        <v>308</v>
      </c>
      <c r="D1637" s="42" t="s">
        <v>1043</v>
      </c>
      <c r="E1637" s="42"/>
      <c r="F1637" s="1">
        <f>G1637+H1637</f>
        <v>177</v>
      </c>
      <c r="G1637" s="10">
        <f>G1638</f>
        <v>177</v>
      </c>
      <c r="H1637" s="10">
        <f>H1638</f>
        <v>0</v>
      </c>
      <c r="I1637" s="1">
        <f>J1637+K1637</f>
        <v>183</v>
      </c>
      <c r="J1637" s="10">
        <f>J1638</f>
        <v>183</v>
      </c>
      <c r="K1637" s="10">
        <f>K1638</f>
        <v>0</v>
      </c>
    </row>
    <row r="1638" spans="1:11" ht="165.75" customHeight="1">
      <c r="A1638" s="41" t="s">
        <v>1044</v>
      </c>
      <c r="B1638" s="42"/>
      <c r="C1638" s="42" t="s">
        <v>308</v>
      </c>
      <c r="D1638" s="42" t="s">
        <v>1045</v>
      </c>
      <c r="E1638" s="42"/>
      <c r="F1638" s="3">
        <f t="shared" ref="F1638:F1640" si="347">SUM(G1638:H1638)</f>
        <v>177</v>
      </c>
      <c r="G1638" s="37">
        <f>SUM(G1639)</f>
        <v>177</v>
      </c>
      <c r="H1638" s="37">
        <f>SUM(H1639)</f>
        <v>0</v>
      </c>
      <c r="I1638" s="3">
        <f t="shared" ref="I1638:I1640" si="348">SUM(J1638:K1638)</f>
        <v>183</v>
      </c>
      <c r="J1638" s="37">
        <f>SUM(J1639)</f>
        <v>183</v>
      </c>
      <c r="K1638" s="37">
        <f>SUM(K1639)</f>
        <v>0</v>
      </c>
    </row>
    <row r="1639" spans="1:11" ht="47.25" customHeight="1">
      <c r="A1639" s="49" t="s">
        <v>371</v>
      </c>
      <c r="B1639" s="42"/>
      <c r="C1639" s="43" t="s">
        <v>308</v>
      </c>
      <c r="D1639" s="43" t="s">
        <v>1046</v>
      </c>
      <c r="E1639" s="47"/>
      <c r="F1639" s="3">
        <f t="shared" si="347"/>
        <v>177</v>
      </c>
      <c r="G1639" s="37">
        <f>SUM(G1640)</f>
        <v>177</v>
      </c>
      <c r="H1639" s="37">
        <f>SUM(H1640)</f>
        <v>0</v>
      </c>
      <c r="I1639" s="3">
        <f t="shared" si="348"/>
        <v>183</v>
      </c>
      <c r="J1639" s="37">
        <f>SUM(J1640)</f>
        <v>183</v>
      </c>
      <c r="K1639" s="37">
        <f>SUM(K1640)</f>
        <v>0</v>
      </c>
    </row>
    <row r="1640" spans="1:11" ht="207" customHeight="1">
      <c r="A1640" s="44" t="s">
        <v>20</v>
      </c>
      <c r="B1640" s="47"/>
      <c r="C1640" s="47" t="s">
        <v>308</v>
      </c>
      <c r="D1640" s="43" t="s">
        <v>1046</v>
      </c>
      <c r="E1640" s="47">
        <v>100</v>
      </c>
      <c r="F1640" s="3">
        <f t="shared" si="347"/>
        <v>177</v>
      </c>
      <c r="G1640" s="37">
        <v>177</v>
      </c>
      <c r="H1640" s="10"/>
      <c r="I1640" s="3">
        <f t="shared" si="348"/>
        <v>183</v>
      </c>
      <c r="J1640" s="37">
        <v>183</v>
      </c>
      <c r="K1640" s="10"/>
    </row>
    <row r="1641" spans="1:11" ht="131.25" customHeight="1">
      <c r="A1641" s="8" t="s">
        <v>309</v>
      </c>
      <c r="B1641" s="5"/>
      <c r="C1641" s="5" t="s">
        <v>308</v>
      </c>
      <c r="D1641" s="5" t="s">
        <v>300</v>
      </c>
      <c r="E1641" s="5"/>
      <c r="F1641" s="1">
        <f t="shared" si="343"/>
        <v>505</v>
      </c>
      <c r="G1641" s="10">
        <f>G1642</f>
        <v>505</v>
      </c>
      <c r="H1641" s="10">
        <f>H1642</f>
        <v>0</v>
      </c>
      <c r="I1641" s="1">
        <f t="shared" si="344"/>
        <v>499</v>
      </c>
      <c r="J1641" s="10">
        <f>J1642</f>
        <v>499</v>
      </c>
      <c r="K1641" s="10">
        <f>K1642</f>
        <v>0</v>
      </c>
    </row>
    <row r="1642" spans="1:11" ht="127.5" customHeight="1">
      <c r="A1642" s="8" t="s">
        <v>310</v>
      </c>
      <c r="B1642" s="5"/>
      <c r="C1642" s="5" t="s">
        <v>308</v>
      </c>
      <c r="D1642" s="5" t="s">
        <v>302</v>
      </c>
      <c r="E1642" s="5"/>
      <c r="F1642" s="1">
        <f t="shared" si="343"/>
        <v>505</v>
      </c>
      <c r="G1642" s="10">
        <f>G1643</f>
        <v>505</v>
      </c>
      <c r="H1642" s="10">
        <f>H1644</f>
        <v>0</v>
      </c>
      <c r="I1642" s="1">
        <f t="shared" si="344"/>
        <v>499</v>
      </c>
      <c r="J1642" s="10">
        <f>J1643</f>
        <v>499</v>
      </c>
      <c r="K1642" s="10">
        <f>K1644</f>
        <v>0</v>
      </c>
    </row>
    <row r="1643" spans="1:11" ht="148.5">
      <c r="A1643" s="8" t="s">
        <v>311</v>
      </c>
      <c r="B1643" s="5"/>
      <c r="C1643" s="5" t="s">
        <v>308</v>
      </c>
      <c r="D1643" s="5" t="s">
        <v>312</v>
      </c>
      <c r="E1643" s="5"/>
      <c r="F1643" s="1">
        <f t="shared" si="343"/>
        <v>505</v>
      </c>
      <c r="G1643" s="10">
        <f>G1644</f>
        <v>505</v>
      </c>
      <c r="H1643" s="10">
        <f>H1644</f>
        <v>0</v>
      </c>
      <c r="I1643" s="1">
        <f t="shared" si="344"/>
        <v>499</v>
      </c>
      <c r="J1643" s="10">
        <f>J1644</f>
        <v>499</v>
      </c>
      <c r="K1643" s="10">
        <f>K1644</f>
        <v>0</v>
      </c>
    </row>
    <row r="1644" spans="1:11" ht="43.5" customHeight="1">
      <c r="A1644" s="19" t="s">
        <v>371</v>
      </c>
      <c r="B1644" s="5"/>
      <c r="C1644" s="2" t="s">
        <v>308</v>
      </c>
      <c r="D1644" s="2" t="s">
        <v>314</v>
      </c>
      <c r="E1644" s="2"/>
      <c r="F1644" s="3">
        <f t="shared" si="343"/>
        <v>505</v>
      </c>
      <c r="G1644" s="37">
        <f>G1645+G1646+G1647</f>
        <v>505</v>
      </c>
      <c r="H1644" s="37">
        <f>H1645+H1646+H1647</f>
        <v>0</v>
      </c>
      <c r="I1644" s="3">
        <f t="shared" si="344"/>
        <v>499</v>
      </c>
      <c r="J1644" s="37">
        <f>J1645+J1646+J1647</f>
        <v>499</v>
      </c>
      <c r="K1644" s="37">
        <f>K1645+K1646+K1647</f>
        <v>0</v>
      </c>
    </row>
    <row r="1645" spans="1:11" ht="207" customHeight="1">
      <c r="A1645" s="7" t="s">
        <v>20</v>
      </c>
      <c r="B1645" s="3"/>
      <c r="C1645" s="3" t="s">
        <v>308</v>
      </c>
      <c r="D1645" s="2" t="s">
        <v>314</v>
      </c>
      <c r="E1645" s="3" t="s">
        <v>13</v>
      </c>
      <c r="F1645" s="3">
        <f t="shared" si="343"/>
        <v>407</v>
      </c>
      <c r="G1645" s="37">
        <v>407</v>
      </c>
      <c r="H1645" s="37"/>
      <c r="I1645" s="3">
        <f t="shared" si="344"/>
        <v>412</v>
      </c>
      <c r="J1645" s="37">
        <v>412</v>
      </c>
      <c r="K1645" s="37"/>
    </row>
    <row r="1646" spans="1:11" ht="93" customHeight="1">
      <c r="A1646" s="2" t="s">
        <v>21</v>
      </c>
      <c r="B1646" s="3"/>
      <c r="C1646" s="3" t="s">
        <v>308</v>
      </c>
      <c r="D1646" s="2" t="s">
        <v>314</v>
      </c>
      <c r="E1646" s="3" t="s">
        <v>14</v>
      </c>
      <c r="F1646" s="3">
        <f t="shared" si="343"/>
        <v>94</v>
      </c>
      <c r="G1646" s="37">
        <v>94</v>
      </c>
      <c r="H1646" s="37"/>
      <c r="I1646" s="3">
        <f t="shared" si="344"/>
        <v>83</v>
      </c>
      <c r="J1646" s="37">
        <v>83</v>
      </c>
      <c r="K1646" s="37"/>
    </row>
    <row r="1647" spans="1:11" ht="33">
      <c r="A1647" s="2" t="s">
        <v>17</v>
      </c>
      <c r="B1647" s="3"/>
      <c r="C1647" s="3" t="s">
        <v>308</v>
      </c>
      <c r="D1647" s="2" t="s">
        <v>314</v>
      </c>
      <c r="E1647" s="3" t="s">
        <v>16</v>
      </c>
      <c r="F1647" s="3">
        <f t="shared" si="343"/>
        <v>4</v>
      </c>
      <c r="G1647" s="37">
        <v>4</v>
      </c>
      <c r="H1647" s="37"/>
      <c r="I1647" s="3">
        <f t="shared" si="344"/>
        <v>4</v>
      </c>
      <c r="J1647" s="37">
        <v>4</v>
      </c>
      <c r="K1647" s="37"/>
    </row>
    <row r="1648" spans="1:11" ht="16.5">
      <c r="A1648" s="5" t="s">
        <v>9</v>
      </c>
      <c r="B1648" s="5"/>
      <c r="C1648" s="5"/>
      <c r="D1648" s="5"/>
      <c r="E1648" s="5"/>
      <c r="F1648" s="1">
        <f>G1648+H1648</f>
        <v>6341274</v>
      </c>
      <c r="G1648" s="1">
        <f>G11+G106+G119+G225+G238+G249+G265+G273+G354+G374+G435+G626+G988+G1034+G1090+G1113+G1141+G1170+G1198+G1226+G1254+G1282+G1310+G1338+G1367+G1395+G1424+G1452+G1480+G1508+G1536+G1564+G1592+G1620+G698</f>
        <v>3138618</v>
      </c>
      <c r="H1648" s="1">
        <f>H11+H106+H119+H225+H238+H249+H265+H273+H354+H374+H435+H626+H988+H1034+H1090+H1113+H1141+H1170+H1198+H1226+H1254+H1282+H1310+H1338+H1367+H1395+H1424+H1452+H1480+H1508+H1536+H1564+H1592+H1620+H698</f>
        <v>3202656</v>
      </c>
      <c r="I1648" s="1">
        <f>J1648+K1648</f>
        <v>6512892</v>
      </c>
      <c r="J1648" s="1">
        <f>J11+J106+J119+J225+J238+J249+J265+J273+J354+J374+J435+J626+J988+J1034+J1090+J1113+J1141+J1170+J1198+J1226+J1254+J1282+J1310+J1338+J1367+J1395+J1424+J1452+J1480+J1508+J1536+J1564+J1592+J1620+J698</f>
        <v>3187059</v>
      </c>
      <c r="K1648" s="1">
        <f>K11+K106+K119+K225+K238+K249+K265+K273+K354+K374+K435+K626+K988+K1034+K1090+K1113+K1141+K1170+K1198+K1226+K1254+K1282+K1310+K1338+K1367+K1395+K1424+K1452+K1480+K1508+K1536+K1564+K1592+K1620+K698</f>
        <v>3325833</v>
      </c>
    </row>
    <row r="1653" spans="1:1">
      <c r="A1653" s="11"/>
    </row>
    <row r="1654" spans="1:1">
      <c r="A1654" s="11"/>
    </row>
    <row r="1655" spans="1:1">
      <c r="A1655" s="11"/>
    </row>
    <row r="1656" spans="1:1">
      <c r="A1656" s="11"/>
    </row>
    <row r="1657" spans="1:1">
      <c r="A1657" s="11"/>
    </row>
    <row r="1658" spans="1:1">
      <c r="A1658" s="11"/>
    </row>
    <row r="1659" spans="1:1">
      <c r="A1659" s="11"/>
    </row>
    <row r="1660" spans="1:1">
      <c r="A1660" s="11"/>
    </row>
    <row r="1661" spans="1:1">
      <c r="A1661" s="11"/>
    </row>
    <row r="1662" spans="1:1">
      <c r="A1662" s="11"/>
    </row>
    <row r="1664" spans="1:1">
      <c r="A1664" s="11"/>
    </row>
  </sheetData>
  <autoFilter ref="A9:IV1648">
    <filterColumn colId="1"/>
    <filterColumn colId="3"/>
    <filterColumn colId="4"/>
    <filterColumn colId="9"/>
  </autoFilter>
  <mergeCells count="2">
    <mergeCell ref="A6:F6"/>
    <mergeCell ref="A7:I7"/>
  </mergeCells>
  <pageMargins left="1.1811023622047245" right="0.59055118110236227" top="0.78740157480314965" bottom="0.78740157480314965" header="0" footer="0"/>
  <pageSetup paperSize="9" orientation="portrait"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КВСР</vt:lpstr>
      <vt:lpstr>Лист1</vt:lpstr>
      <vt:lpstr>КВСР!Заголовки_для_печати</vt:lpstr>
      <vt:lpstr>КВСР!Область_печати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Метелёва</dc:creator>
  <dc:description>POI HSSF rep:2.31.0.138</dc:description>
  <cp:lastModifiedBy>habrieva</cp:lastModifiedBy>
  <cp:lastPrinted>2017-11-14T12:59:37Z</cp:lastPrinted>
  <dcterms:created xsi:type="dcterms:W3CDTF">2013-11-13T16:11:47Z</dcterms:created>
  <dcterms:modified xsi:type="dcterms:W3CDTF">2017-11-14T13:00:07Z</dcterms:modified>
</cp:coreProperties>
</file>